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threadedComments/threadedComment1.xml" ContentType="application/vnd.ms-excel.threadedcomments+xml"/>
  <Override PartName="/xl/comments4.xml" ContentType="application/vnd.openxmlformats-officedocument.spreadsheetml.comments+xml"/>
  <Override PartName="/xl/threadedComments/threadedComment2.xml" ContentType="application/vnd.ms-excel.threadedcomments+xml"/>
  <Override PartName="/xl/comments5.xml" ContentType="application/vnd.openxmlformats-officedocument.spreadsheetml.comments+xml"/>
  <Override PartName="/xl/threadedComments/threadedComment3.xml" ContentType="application/vnd.ms-excel.threadedcomments+xml"/>
  <Override PartName="/xl/drawings/drawing1.xml" ContentType="application/vnd.openxmlformats-officedocument.drawing+xml"/>
  <Override PartName="/xl/comments6.xml" ContentType="application/vnd.openxmlformats-officedocument.spreadsheetml.comments+xml"/>
  <Override PartName="/xl/threadedComments/threadedComment4.xml" ContentType="application/vnd.ms-excel.threadedcomments+xml"/>
  <Override PartName="/xl/comments7.xml" ContentType="application/vnd.openxmlformats-officedocument.spreadsheetml.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ixa-my.sharepoint.com/personal/c112021_corp_caixa_gov_br/Documents/03-CECPA03/03.17-AUDITORIAS_MÉDICAS/Licitação_Novo 2022/2 Regulação/REGIÃO 1A/1a DEVOLUCAO CECOT/DOCUMENTOS PARA EDITAL/"/>
    </mc:Choice>
  </mc:AlternateContent>
  <xr:revisionPtr revIDLastSave="4" documentId="8_{5C4F7FE2-737A-4B34-A60F-5A7B4CE4F07F}" xr6:coauthVersionLast="47" xr6:coauthVersionMax="47" xr10:uidLastSave="{B0199F58-BE2B-4EEC-A9EA-1D47E54C8113}"/>
  <bookViews>
    <workbookView xWindow="-120" yWindow="-120" windowWidth="24240" windowHeight="13140" tabRatio="903" firstSheet="1" activeTab="1" xr2:uid="{00000000-000D-0000-FFFF-FFFF00000000}"/>
  </bookViews>
  <sheets>
    <sheet name="Planilha Composição de Custos" sheetId="36" state="hidden" r:id="rId1"/>
    <sheet name="Planilha Composição- Região 1a" sheetId="44" r:id="rId2"/>
    <sheet name="QUADRO MÍNIMO EXIGIDO" sheetId="43" r:id="rId3"/>
    <sheet name="SALARIOS" sheetId="39" r:id="rId4"/>
    <sheet name="PISO SALARIAL" sheetId="40" r:id="rId5"/>
    <sheet name="BENEFICIOS" sheetId="38" r:id="rId6"/>
    <sheet name="INSUMOS DIVERSOS" sheetId="47" r:id="rId7"/>
    <sheet name="ALUGUEL" sheetId="45" r:id="rId8"/>
    <sheet name="COMPUTADOR" sheetId="46" r:id="rId9"/>
    <sheet name="QUADRO ATUAL" sheetId="42" r:id="rId10"/>
    <sheet name="Calculos" sheetId="20" state="hidden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45" i="44" l="1"/>
  <c r="N20" i="39" l="1"/>
  <c r="A61" i="46" l="1"/>
  <c r="A16" i="45"/>
  <c r="G6" i="47"/>
  <c r="G3" i="47"/>
  <c r="G5" i="47"/>
  <c r="G7" i="47"/>
  <c r="G8" i="47"/>
  <c r="G9" i="47"/>
  <c r="G10" i="47"/>
  <c r="G11" i="47"/>
  <c r="G12" i="47"/>
  <c r="G13" i="47"/>
  <c r="G14" i="47"/>
  <c r="G15" i="47"/>
  <c r="G16" i="47"/>
  <c r="G19" i="47"/>
  <c r="G20" i="47"/>
  <c r="G2" i="47"/>
  <c r="F5" i="47"/>
  <c r="F6" i="47"/>
  <c r="F7" i="47"/>
  <c r="F8" i="47"/>
  <c r="F9" i="47"/>
  <c r="F10" i="47"/>
  <c r="F11" i="47"/>
  <c r="F12" i="47"/>
  <c r="F13" i="47"/>
  <c r="F14" i="47"/>
  <c r="F15" i="47"/>
  <c r="F16" i="47"/>
  <c r="F19" i="47"/>
  <c r="F20" i="47"/>
  <c r="F2" i="47"/>
  <c r="D5" i="47"/>
  <c r="D6" i="47"/>
  <c r="D7" i="47"/>
  <c r="D8" i="47"/>
  <c r="D9" i="47"/>
  <c r="D10" i="47"/>
  <c r="D12" i="47"/>
  <c r="D14" i="47"/>
  <c r="D15" i="47"/>
  <c r="D16" i="47"/>
  <c r="D19" i="47"/>
  <c r="D3" i="47"/>
  <c r="D2" i="47"/>
  <c r="B16" i="47"/>
  <c r="B15" i="47"/>
  <c r="B25" i="38"/>
  <c r="H18" i="38"/>
  <c r="G18" i="38"/>
  <c r="F18" i="38"/>
  <c r="C18" i="38"/>
  <c r="B18" i="38"/>
  <c r="B13" i="39"/>
  <c r="H6" i="44" s="1"/>
  <c r="B12" i="39"/>
  <c r="B11" i="39"/>
  <c r="B10" i="39"/>
  <c r="B9" i="39"/>
  <c r="B8" i="39"/>
  <c r="B7" i="39"/>
  <c r="B6" i="39"/>
  <c r="B5" i="39"/>
  <c r="B4" i="39"/>
  <c r="B3" i="39"/>
  <c r="B2" i="39"/>
  <c r="J45" i="39"/>
  <c r="I45" i="39"/>
  <c r="H45" i="39"/>
  <c r="G45" i="39"/>
  <c r="F45" i="39"/>
  <c r="E45" i="39"/>
  <c r="D45" i="39"/>
  <c r="C45" i="39"/>
  <c r="B45" i="39"/>
  <c r="A45" i="39"/>
  <c r="H80" i="44"/>
  <c r="H11" i="44"/>
  <c r="K128" i="44" l="1"/>
  <c r="H76" i="44"/>
  <c r="D136" i="36"/>
  <c r="D20" i="47"/>
  <c r="H3" i="47" l="1"/>
  <c r="H2" i="47"/>
  <c r="H5" i="47"/>
  <c r="H9" i="47"/>
  <c r="H13" i="47"/>
  <c r="B11" i="47"/>
  <c r="H6" i="47"/>
  <c r="H10" i="47"/>
  <c r="H14" i="47"/>
  <c r="H19" i="47"/>
  <c r="H7" i="47"/>
  <c r="H11" i="47"/>
  <c r="H15" i="47"/>
  <c r="H20" i="47"/>
  <c r="H8" i="47"/>
  <c r="H12" i="47"/>
  <c r="H16" i="47"/>
  <c r="E132" i="44"/>
  <c r="I4" i="47"/>
  <c r="B4" i="47" s="1"/>
  <c r="F21" i="47"/>
  <c r="D136" i="44" l="1"/>
  <c r="G8" i="39" l="1"/>
  <c r="H8" i="39"/>
  <c r="G5" i="39"/>
  <c r="C26" i="47"/>
  <c r="C27" i="47" s="1"/>
  <c r="L17" i="47"/>
  <c r="K17" i="47"/>
  <c r="L16" i="47"/>
  <c r="K16" i="47"/>
  <c r="L15" i="47"/>
  <c r="K15" i="47"/>
  <c r="M14" i="47"/>
  <c r="L14" i="47"/>
  <c r="K14" i="47"/>
  <c r="M13" i="47"/>
  <c r="L13" i="47"/>
  <c r="K13" i="47"/>
  <c r="C17" i="47"/>
  <c r="D17" i="47" s="1"/>
  <c r="G17" i="47" s="1"/>
  <c r="H17" i="47" s="1"/>
  <c r="M12" i="47"/>
  <c r="L12" i="47"/>
  <c r="K12" i="47"/>
  <c r="M11" i="47"/>
  <c r="L11" i="47"/>
  <c r="K11" i="47"/>
  <c r="M10" i="47"/>
  <c r="L10" i="47"/>
  <c r="K10" i="47"/>
  <c r="M9" i="47"/>
  <c r="L9" i="47"/>
  <c r="K9" i="47"/>
  <c r="M8" i="47"/>
  <c r="L8" i="47"/>
  <c r="K8" i="47"/>
  <c r="M7" i="47"/>
  <c r="L7" i="47"/>
  <c r="K7" i="47"/>
  <c r="M6" i="47"/>
  <c r="L6" i="47"/>
  <c r="K6" i="47"/>
  <c r="M5" i="47"/>
  <c r="L5" i="47"/>
  <c r="K5" i="47"/>
  <c r="M4" i="47"/>
  <c r="L4" i="47"/>
  <c r="K4" i="47"/>
  <c r="O3" i="47"/>
  <c r="O29" i="47" s="1"/>
  <c r="N3" i="47"/>
  <c r="M3" i="47"/>
  <c r="L3" i="47"/>
  <c r="K3" i="47"/>
  <c r="N2" i="47"/>
  <c r="M2" i="47"/>
  <c r="L2" i="47"/>
  <c r="K2" i="47"/>
  <c r="B2" i="47"/>
  <c r="K29" i="47" l="1"/>
  <c r="M29" i="47"/>
  <c r="L29" i="47"/>
  <c r="N29" i="47"/>
  <c r="C28" i="47"/>
  <c r="B18" i="47" s="1"/>
  <c r="H18" i="47" s="1"/>
  <c r="D21" i="47" l="1"/>
  <c r="G21" i="47" l="1"/>
  <c r="C9" i="39" l="1"/>
  <c r="C10" i="39"/>
  <c r="H16" i="44" s="1"/>
  <c r="C11" i="39"/>
  <c r="C5" i="39"/>
  <c r="H51" i="44" s="1"/>
  <c r="C6" i="39"/>
  <c r="C7" i="39"/>
  <c r="C8" i="39"/>
  <c r="C4" i="39"/>
  <c r="C3" i="39"/>
  <c r="H71" i="44" s="1"/>
  <c r="H56" i="44" l="1"/>
  <c r="H41" i="44"/>
  <c r="H61" i="44"/>
  <c r="H46" i="44"/>
  <c r="C2" i="39"/>
  <c r="H66" i="44" s="1"/>
  <c r="G153" i="44"/>
  <c r="I153" i="44" s="1"/>
  <c r="I147" i="44" s="1"/>
  <c r="I154" i="44" s="1"/>
  <c r="D137" i="44"/>
  <c r="D134" i="44"/>
  <c r="D131" i="44"/>
  <c r="G125" i="44"/>
  <c r="G115" i="44"/>
  <c r="G107" i="44"/>
  <c r="G101" i="44"/>
  <c r="G103" i="44" s="1"/>
  <c r="G96" i="44"/>
  <c r="G126" i="44" s="1"/>
  <c r="G127" i="44" s="1"/>
  <c r="H26" i="44" l="1"/>
  <c r="H21" i="44"/>
  <c r="H31" i="44"/>
  <c r="H36" i="44"/>
  <c r="H81" i="44" l="1"/>
  <c r="M71" i="36"/>
  <c r="K71" i="36"/>
  <c r="K69" i="36"/>
  <c r="F15" i="40" l="1"/>
  <c r="F14" i="40"/>
  <c r="F22" i="40"/>
  <c r="F23" i="40"/>
  <c r="D131" i="36" l="1"/>
  <c r="C160" i="36" l="1"/>
  <c r="D137" i="36"/>
  <c r="D134" i="36"/>
  <c r="E25" i="43"/>
  <c r="E24" i="43"/>
  <c r="E23" i="43"/>
  <c r="E22" i="43"/>
  <c r="E26" i="43" s="1"/>
  <c r="E17" i="43"/>
  <c r="E16" i="43"/>
  <c r="E15" i="43"/>
  <c r="E14" i="43"/>
  <c r="E13" i="43"/>
  <c r="E12" i="43"/>
  <c r="E8" i="43"/>
  <c r="E7" i="43"/>
  <c r="E6" i="43"/>
  <c r="E5" i="43"/>
  <c r="O6" i="42"/>
  <c r="O7" i="42"/>
  <c r="O8" i="42"/>
  <c r="O9" i="42"/>
  <c r="O10" i="42"/>
  <c r="O14" i="42"/>
  <c r="O15" i="42"/>
  <c r="O16" i="42"/>
  <c r="O17" i="42"/>
  <c r="O18" i="42"/>
  <c r="O19" i="42"/>
  <c r="O20" i="42"/>
  <c r="O25" i="42"/>
  <c r="O26" i="42"/>
  <c r="O27" i="42"/>
  <c r="O28" i="42"/>
  <c r="O29" i="42"/>
  <c r="O30" i="42"/>
  <c r="O5" i="42"/>
  <c r="N33" i="42"/>
  <c r="M33" i="42"/>
  <c r="L33" i="42"/>
  <c r="K33" i="42"/>
  <c r="J33" i="42"/>
  <c r="I33" i="42"/>
  <c r="H33" i="42"/>
  <c r="G33" i="42"/>
  <c r="F33" i="42"/>
  <c r="E33" i="42"/>
  <c r="E30" i="42"/>
  <c r="E29" i="42"/>
  <c r="E28" i="42"/>
  <c r="E27" i="42"/>
  <c r="E26" i="42"/>
  <c r="E25" i="42"/>
  <c r="E20" i="42"/>
  <c r="E19" i="42"/>
  <c r="E18" i="42"/>
  <c r="E17" i="42"/>
  <c r="E16" i="42"/>
  <c r="E15" i="42"/>
  <c r="E14" i="42"/>
  <c r="E10" i="42"/>
  <c r="E9" i="42"/>
  <c r="E8" i="42"/>
  <c r="E7" i="42"/>
  <c r="E6" i="42"/>
  <c r="E5" i="42"/>
  <c r="H69" i="36" l="1"/>
  <c r="H74" i="36"/>
  <c r="E31" i="42"/>
  <c r="O33" i="42"/>
  <c r="D135" i="36"/>
  <c r="D135" i="44"/>
  <c r="D132" i="36"/>
  <c r="D132" i="44"/>
  <c r="H132" i="44" s="1"/>
  <c r="D133" i="36"/>
  <c r="D133" i="44"/>
  <c r="H51" i="36"/>
  <c r="H6" i="36"/>
  <c r="H46" i="36"/>
  <c r="H36" i="36"/>
  <c r="H56" i="36"/>
  <c r="H71" i="36"/>
  <c r="H21" i="36"/>
  <c r="H61" i="36"/>
  <c r="H66" i="36"/>
  <c r="H16" i="36"/>
  <c r="H41" i="36"/>
  <c r="H11" i="36"/>
  <c r="H31" i="36"/>
  <c r="E21" i="42"/>
  <c r="H26" i="36"/>
  <c r="E11" i="42"/>
  <c r="E9" i="43"/>
  <c r="E18" i="43"/>
  <c r="E29" i="43" s="1"/>
  <c r="H76" i="36" l="1"/>
  <c r="E135" i="36" s="1"/>
  <c r="H81" i="36"/>
  <c r="E131" i="44"/>
  <c r="H131" i="44" s="1"/>
  <c r="E132" i="36"/>
  <c r="H132" i="36" s="1"/>
  <c r="B13" i="47"/>
  <c r="B3" i="47"/>
  <c r="B12" i="47"/>
  <c r="B14" i="47"/>
  <c r="B19" i="47"/>
  <c r="B10" i="47"/>
  <c r="B9" i="47"/>
  <c r="B8" i="47"/>
  <c r="B7" i="47"/>
  <c r="B6" i="47"/>
  <c r="B17" i="47"/>
  <c r="E131" i="36"/>
  <c r="H131" i="36" s="1"/>
  <c r="E137" i="36"/>
  <c r="H137" i="36" s="1"/>
  <c r="E34" i="42"/>
  <c r="H77" i="36"/>
  <c r="E134" i="36"/>
  <c r="H134" i="36" s="1"/>
  <c r="G153" i="36"/>
  <c r="I153" i="36" s="1"/>
  <c r="I147" i="36" s="1"/>
  <c r="I154" i="36" s="1"/>
  <c r="C29" i="20"/>
  <c r="C30" i="20" s="1"/>
  <c r="C31" i="20" s="1"/>
  <c r="F6" i="20"/>
  <c r="G6" i="20"/>
  <c r="H6" i="20" s="1"/>
  <c r="C27" i="20"/>
  <c r="C26" i="20"/>
  <c r="B30" i="20"/>
  <c r="F20" i="20"/>
  <c r="F17" i="20"/>
  <c r="B26" i="20"/>
  <c r="G125" i="36"/>
  <c r="G115" i="36"/>
  <c r="G107" i="36"/>
  <c r="G101" i="36"/>
  <c r="G103" i="36" s="1"/>
  <c r="G96" i="36"/>
  <c r="H80" i="36"/>
  <c r="B4" i="20"/>
  <c r="B5" i="20"/>
  <c r="B6" i="20"/>
  <c r="B7" i="20" s="1"/>
  <c r="B10" i="20" s="1"/>
  <c r="D4" i="20"/>
  <c r="D5" i="20" s="1"/>
  <c r="D6" i="20" s="1"/>
  <c r="D7" i="20" s="1"/>
  <c r="D10" i="20" s="1"/>
  <c r="D12" i="20" s="1"/>
  <c r="E4" i="20"/>
  <c r="E5" i="20"/>
  <c r="E6" i="20" s="1"/>
  <c r="B55" i="20"/>
  <c r="B56" i="20"/>
  <c r="B57" i="20"/>
  <c r="B61" i="20" s="1"/>
  <c r="B59" i="20"/>
  <c r="B60" i="20"/>
  <c r="B50" i="20"/>
  <c r="B53" i="20" s="1"/>
  <c r="B52" i="20"/>
  <c r="B38" i="20"/>
  <c r="B40" i="20"/>
  <c r="B44" i="20" s="1"/>
  <c r="B41" i="20"/>
  <c r="C4" i="20"/>
  <c r="C5" i="20"/>
  <c r="C6" i="20" s="1"/>
  <c r="B51" i="20"/>
  <c r="F21" i="20"/>
  <c r="E133" i="36" l="1"/>
  <c r="H133" i="36" s="1"/>
  <c r="H21" i="47"/>
  <c r="E137" i="44"/>
  <c r="H137" i="44" s="1"/>
  <c r="E133" i="44"/>
  <c r="H133" i="44" s="1"/>
  <c r="E135" i="44"/>
  <c r="H135" i="44" s="1"/>
  <c r="E136" i="44"/>
  <c r="H136" i="44" s="1"/>
  <c r="E134" i="44"/>
  <c r="H134" i="44" s="1"/>
  <c r="B20" i="47"/>
  <c r="B21" i="47" s="1"/>
  <c r="H140" i="44" s="1"/>
  <c r="H141" i="44" s="1"/>
  <c r="B45" i="20"/>
  <c r="B46" i="20" s="1"/>
  <c r="B12" i="20"/>
  <c r="B13" i="20"/>
  <c r="B14" i="20" s="1"/>
  <c r="C9" i="20"/>
  <c r="C7" i="20"/>
  <c r="C10" i="20" s="1"/>
  <c r="C12" i="20" s="1"/>
  <c r="E7" i="20"/>
  <c r="E9" i="20"/>
  <c r="F9" i="20" s="1"/>
  <c r="G9" i="20" s="1"/>
  <c r="G126" i="36"/>
  <c r="G127" i="36" s="1"/>
  <c r="E136" i="36"/>
  <c r="H136" i="36" s="1"/>
  <c r="H135" i="36"/>
  <c r="H79" i="36"/>
  <c r="H138" i="44" l="1"/>
  <c r="E10" i="20"/>
  <c r="E12" i="20" s="1"/>
  <c r="H138" i="36"/>
  <c r="H84" i="36"/>
  <c r="H140" i="36" l="1"/>
  <c r="H141" i="36" s="1"/>
  <c r="H85" i="36"/>
  <c r="H102" i="36" l="1"/>
  <c r="H98" i="36"/>
  <c r="H99" i="36"/>
  <c r="H109" i="36"/>
  <c r="H121" i="36"/>
  <c r="H118" i="36"/>
  <c r="H114" i="36"/>
  <c r="H94" i="36"/>
  <c r="H90" i="36"/>
  <c r="H89" i="36"/>
  <c r="H113" i="36"/>
  <c r="H119" i="36"/>
  <c r="H95" i="36"/>
  <c r="H91" i="36"/>
  <c r="H111" i="36"/>
  <c r="H92" i="36"/>
  <c r="H120" i="36"/>
  <c r="H112" i="36"/>
  <c r="H88" i="36"/>
  <c r="H110" i="36"/>
  <c r="H105" i="36"/>
  <c r="H122" i="36"/>
  <c r="H93" i="36"/>
  <c r="H100" i="36"/>
  <c r="H125" i="36" l="1"/>
  <c r="H96" i="36"/>
  <c r="H101" i="36"/>
  <c r="H103" i="36" s="1"/>
  <c r="H115" i="36"/>
  <c r="H106" i="36"/>
  <c r="H107" i="36" s="1"/>
  <c r="H126" i="36" l="1"/>
  <c r="H127" i="36" s="1"/>
  <c r="H128" i="36" l="1"/>
  <c r="H129" i="36" s="1"/>
  <c r="H142" i="36" l="1"/>
  <c r="H145" i="36" s="1"/>
  <c r="H144" i="36" l="1"/>
  <c r="H146" i="36" s="1"/>
  <c r="H147" i="36" s="1"/>
  <c r="H154" i="36" s="1"/>
  <c r="D157" i="36" l="1"/>
  <c r="I119" i="36"/>
  <c r="I145" i="36"/>
  <c r="I146" i="36" s="1"/>
  <c r="D159" i="36"/>
  <c r="D160" i="36"/>
  <c r="D158" i="36"/>
  <c r="I144" i="36"/>
  <c r="I133" i="36"/>
  <c r="I123" i="36"/>
  <c r="I137" i="36"/>
  <c r="H152" i="36"/>
  <c r="I152" i="36" s="1"/>
  <c r="I132" i="36"/>
  <c r="H149" i="36"/>
  <c r="I81" i="36"/>
  <c r="H151" i="36"/>
  <c r="I151" i="36" s="1"/>
  <c r="H150" i="36"/>
  <c r="I150" i="36" s="1"/>
  <c r="I80" i="36"/>
  <c r="I124" i="36"/>
  <c r="I136" i="36"/>
  <c r="I134" i="36"/>
  <c r="I131" i="36"/>
  <c r="I135" i="36"/>
  <c r="I140" i="36"/>
  <c r="I141" i="36" s="1"/>
  <c r="I79" i="36"/>
  <c r="I84" i="36"/>
  <c r="I85" i="36"/>
  <c r="I110" i="36"/>
  <c r="I121" i="36"/>
  <c r="I98" i="36"/>
  <c r="I114" i="36"/>
  <c r="I122" i="36"/>
  <c r="I100" i="36"/>
  <c r="I99" i="36"/>
  <c r="I91" i="36"/>
  <c r="I112" i="36"/>
  <c r="I90" i="36"/>
  <c r="I109" i="36"/>
  <c r="I105" i="36"/>
  <c r="I113" i="36"/>
  <c r="I92" i="36"/>
  <c r="I118" i="36"/>
  <c r="I102" i="36"/>
  <c r="I120" i="36"/>
  <c r="I93" i="36"/>
  <c r="I95" i="36"/>
  <c r="I94" i="36"/>
  <c r="I111" i="36"/>
  <c r="I89" i="36"/>
  <c r="I88" i="36"/>
  <c r="I106" i="36"/>
  <c r="I127" i="36"/>
  <c r="I126" i="36"/>
  <c r="I96" i="36" l="1"/>
  <c r="I107" i="36"/>
  <c r="I125" i="36"/>
  <c r="I115" i="36"/>
  <c r="I103" i="36"/>
  <c r="I138" i="36"/>
  <c r="I149" i="36"/>
  <c r="H153" i="36"/>
  <c r="I142" i="36"/>
  <c r="H77" i="44" l="1"/>
  <c r="H79" i="44" s="1"/>
  <c r="H84" i="44" s="1"/>
  <c r="H85" i="44" s="1"/>
  <c r="H119" i="44" l="1"/>
  <c r="H91" i="44"/>
  <c r="H122" i="44"/>
  <c r="H118" i="44"/>
  <c r="H94" i="44"/>
  <c r="H90" i="44"/>
  <c r="H121" i="44"/>
  <c r="H102" i="44"/>
  <c r="H93" i="44"/>
  <c r="H89" i="44"/>
  <c r="H120" i="44"/>
  <c r="H92" i="44"/>
  <c r="H88" i="44"/>
  <c r="H109" i="44"/>
  <c r="H98" i="44"/>
  <c r="H95" i="44"/>
  <c r="H113" i="44"/>
  <c r="H110" i="44"/>
  <c r="H112" i="44"/>
  <c r="H99" i="44"/>
  <c r="H114" i="44"/>
  <c r="H100" i="44"/>
  <c r="H105" i="44"/>
  <c r="H111" i="44"/>
  <c r="H125" i="44" l="1"/>
  <c r="H126" i="44" s="1"/>
  <c r="H127" i="44" s="1"/>
  <c r="H106" i="44"/>
  <c r="H107" i="44" s="1"/>
  <c r="H101" i="44"/>
  <c r="H103" i="44" s="1"/>
  <c r="H115" i="44"/>
  <c r="H96" i="44"/>
  <c r="H128" i="44" l="1"/>
  <c r="H129" i="44" s="1"/>
  <c r="H142" i="44" s="1"/>
  <c r="H144" i="44" l="1"/>
  <c r="H146" i="44" s="1"/>
  <c r="H147" i="44" s="1"/>
  <c r="H154" i="44" s="1"/>
  <c r="D159" i="44" s="1"/>
  <c r="E159" i="44" s="1"/>
  <c r="F159" i="44" l="1"/>
  <c r="I144" i="44"/>
  <c r="I124" i="44"/>
  <c r="I81" i="44"/>
  <c r="I79" i="44"/>
  <c r="I88" i="44"/>
  <c r="I98" i="44"/>
  <c r="I95" i="44"/>
  <c r="I100" i="44"/>
  <c r="I102" i="44"/>
  <c r="I122" i="44"/>
  <c r="I126" i="44"/>
  <c r="I127" i="44"/>
  <c r="I119" i="44"/>
  <c r="I121" i="44"/>
  <c r="I92" i="44"/>
  <c r="I106" i="44"/>
  <c r="I137" i="44"/>
  <c r="I140" i="44"/>
  <c r="I141" i="44" s="1"/>
  <c r="I84" i="44"/>
  <c r="I89" i="44"/>
  <c r="I94" i="44"/>
  <c r="I105" i="44"/>
  <c r="I113" i="44"/>
  <c r="I112" i="44"/>
  <c r="I109" i="44"/>
  <c r="I80" i="44"/>
  <c r="I93" i="44"/>
  <c r="I136" i="44"/>
  <c r="I132" i="44"/>
  <c r="I134" i="44"/>
  <c r="I85" i="44"/>
  <c r="I118" i="44"/>
  <c r="I110" i="44"/>
  <c r="I90" i="44"/>
  <c r="I91" i="44"/>
  <c r="I111" i="44"/>
  <c r="I114" i="44"/>
  <c r="I131" i="44"/>
  <c r="I133" i="44"/>
  <c r="I99" i="44"/>
  <c r="I120" i="44"/>
  <c r="H149" i="44"/>
  <c r="I149" i="44" s="1"/>
  <c r="H150" i="44"/>
  <c r="I150" i="44" s="1"/>
  <c r="H151" i="44"/>
  <c r="H152" i="44"/>
  <c r="I152" i="44" s="1"/>
  <c r="I123" i="44"/>
  <c r="I135" i="44"/>
  <c r="I145" i="44"/>
  <c r="I146" i="44" s="1"/>
  <c r="I103" i="44" l="1"/>
  <c r="I115" i="44"/>
  <c r="I125" i="44"/>
  <c r="I96" i="44"/>
  <c r="I107" i="44"/>
  <c r="I142" i="44"/>
  <c r="I138" i="44"/>
  <c r="H153" i="44"/>
  <c r="I151" i="4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Cristiano Volpato Limao</author>
    <author>c067299</author>
  </authors>
  <commentList>
    <comment ref="H69" authorId="0" shapeId="0" xr:uid="{00000000-0006-0000-0000-000001000000}">
      <text>
        <r>
          <rPr>
            <b/>
            <sz val="9"/>
            <color indexed="81"/>
            <rFont val="Segoe UI"/>
            <family val="2"/>
          </rPr>
          <t>Cristiano Volpato Limao:</t>
        </r>
        <r>
          <rPr>
            <sz val="9"/>
            <color indexed="81"/>
            <rFont val="Segoe UI"/>
            <family val="2"/>
          </rPr>
          <t xml:space="preserve">
60% do Quadro Atual</t>
        </r>
      </text>
    </comment>
    <comment ref="H74" authorId="0" shapeId="0" xr:uid="{00000000-0006-0000-0000-000002000000}">
      <text>
        <r>
          <rPr>
            <b/>
            <sz val="9"/>
            <color indexed="81"/>
            <rFont val="Segoe UI"/>
            <family val="2"/>
          </rPr>
          <t>Cristiano Volpato Limao:</t>
        </r>
        <r>
          <rPr>
            <sz val="9"/>
            <color indexed="81"/>
            <rFont val="Segoe UI"/>
            <family val="2"/>
          </rPr>
          <t xml:space="preserve">
60% do Quadro Atual</t>
        </r>
      </text>
    </comment>
    <comment ref="G102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sobre o total de salários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Cristiano Volpato Limao</author>
    <author>c067299</author>
  </authors>
  <commentList>
    <comment ref="H74" authorId="0" shapeId="0" xr:uid="{5E9427E1-56B8-4D94-82FF-B4D35962FD21}">
      <text>
        <r>
          <rPr>
            <b/>
            <sz val="9"/>
            <color indexed="81"/>
            <rFont val="Segoe UI"/>
            <family val="2"/>
          </rPr>
          <t>Cristiano Volpato Limao:</t>
        </r>
        <r>
          <rPr>
            <sz val="9"/>
            <color indexed="81"/>
            <rFont val="Segoe UI"/>
            <family val="2"/>
          </rPr>
          <t xml:space="preserve">
60% do Quadro Atual</t>
        </r>
      </text>
    </comment>
    <comment ref="G102" authorId="1" shapeId="0" xr:uid="{2DB083C4-2361-4FCE-B40A-9B11ABB98952}">
      <text>
        <r>
          <rPr>
            <b/>
            <sz val="9"/>
            <color indexed="81"/>
            <rFont val="Tahoma"/>
            <family val="2"/>
          </rPr>
          <t>sobre o total de salários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tc={46D64439-B64A-4E18-9B17-C30DB81ACF53}</author>
    <author>tc={4260CE43-231A-4A99-BB98-8BBF6ADBEF68}</author>
    <author>tc={47D18445-6998-41F8-81EA-A70615F5F688}</author>
    <author>tc={C9299C36-6D96-4B38-815C-6E8D15C32901}</author>
  </authors>
  <commentList>
    <comment ref="G5" authorId="0" shapeId="0" xr:uid="{46D64439-B64A-4E18-9B17-C30DB81ACF53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Salário para 20 horas. Realizada proporção para 30 horas.</t>
      </text>
    </comment>
    <comment ref="N5" authorId="1" shapeId="0" xr:uid="{4260CE43-231A-4A99-BB98-8BBF6ADBEF68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Salário de 3636,00 para 20 horas. Realizada proporção para 30 horas.</t>
      </text>
    </comment>
    <comment ref="G8" authorId="2" shapeId="0" xr:uid="{47D18445-6998-41F8-81EA-A70615F5F688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Salário de R$ 4925,89 para 20 horas. Realizada proporção de 30 horas.</t>
      </text>
    </comment>
    <comment ref="H8" authorId="3" shapeId="0" xr:uid="{C9299C36-6D96-4B38-815C-6E8D15C32901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Salario de R$ 4380,03 para 20 horas. Realizada proporção para 30 horas.</t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tc={9D3F7DA3-047A-4C3D-BB78-810EC99E2441}</author>
    <author>tc={4AD3C9C4-DBD1-4EFB-ACB2-39010DC6DF8F}</author>
    <author>tc={B1B93652-BB20-4880-8399-DDD6827E62AE}</author>
    <author>tc={D7A8EAC4-4008-4A9B-8302-20DF0FDD240D}</author>
  </authors>
  <commentList>
    <comment ref="F14" authorId="0" shapeId="0" xr:uid="{9D3F7DA3-047A-4C3D-BB78-810EC99E2441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Salario Ajustado para 30 horas</t>
      </text>
    </comment>
    <comment ref="F15" authorId="1" shapeId="0" xr:uid="{4AD3C9C4-DBD1-4EFB-ACB2-39010DC6DF8F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Salario ajustado para 30 horas</t>
      </text>
    </comment>
    <comment ref="F22" authorId="2" shapeId="0" xr:uid="{B1B93652-BB20-4880-8399-DDD6827E62AE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SALARIO AJUSTADO PARA 30 HORAS</t>
      </text>
    </comment>
    <comment ref="F23" authorId="3" shapeId="0" xr:uid="{D7A8EAC4-4008-4A9B-8302-20DF0FDD240D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SALARIO AJUSTADO PARA 30 HORAS</t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tc={34350DFA-565C-4ACE-9922-606A14658C54}</author>
    <author>Cristiano Volpato Limao</author>
  </authors>
  <commentList>
    <comment ref="D18" authorId="0" shapeId="0" xr:uid="{34350DFA-565C-4ACE-9922-606A14658C54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https://paraempresas.catho.com.br/quanto-custa-um-funcionario-para-empresa/</t>
      </text>
    </comment>
    <comment ref="E18" authorId="1" shapeId="0" xr:uid="{00000000-0006-0000-0300-000001000000}">
      <text>
        <r>
          <rPr>
            <b/>
            <sz val="9"/>
            <color indexed="81"/>
            <rFont val="Segoe UI"/>
            <family val="2"/>
          </rPr>
          <t>Cristiano Volpato Limao:</t>
        </r>
        <r>
          <rPr>
            <sz val="9"/>
            <color indexed="81"/>
            <rFont val="Segoe UI"/>
            <family val="2"/>
          </rPr>
          <t xml:space="preserve">
https://www.topbrasilseguros.com.br/plano-de-saude/empresarial
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tc={D8C576EA-BDF8-44DD-B23D-4989162FFDC5}</author>
    <author>Cristiano Volpato Limao</author>
  </authors>
  <commentList>
    <comment ref="D1" authorId="0" shapeId="0" xr:uid="{D8C576EA-BDF8-44DD-B23D-4989162FFDC5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https://www3.bcb.gov.br/CALCIDADAO/publico/corrigirPorIndice.do?method=corrigirPorIndice</t>
      </text>
    </comment>
    <comment ref="H18" authorId="1" shapeId="0" xr:uid="{7752DAF1-644F-4C3F-A461-CC218130A105}">
      <text>
        <r>
          <rPr>
            <b/>
            <sz val="9"/>
            <color indexed="81"/>
            <rFont val="Segoe UI"/>
            <family val="2"/>
          </rPr>
          <t>Cristiano Volpato Limao:</t>
        </r>
        <r>
          <rPr>
            <sz val="9"/>
            <color indexed="81"/>
            <rFont val="Segoe UI"/>
            <family val="2"/>
          </rPr>
          <t xml:space="preserve">
Contrato Analytics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Cristiano Volpato Limao</author>
  </authors>
  <commentList>
    <comment ref="F19" authorId="0" shapeId="0" xr:uid="{00000000-0006-0000-0600-000001000000}">
      <text>
        <r>
          <rPr>
            <b/>
            <sz val="9"/>
            <color indexed="81"/>
            <rFont val="Segoe UI"/>
            <family val="2"/>
          </rPr>
          <t>Cristiano Volpato Limao:</t>
        </r>
        <r>
          <rPr>
            <sz val="9"/>
            <color indexed="81"/>
            <rFont val="Segoe UI"/>
            <family val="2"/>
          </rPr>
          <t xml:space="preserve">
não exigiu obrigatoriedade do assistente social exercer as atividades nas dependências da CONTRATADA</t>
        </r>
      </text>
    </comment>
    <comment ref="G19" authorId="0" shapeId="0" xr:uid="{00000000-0006-0000-0600-000002000000}">
      <text>
        <r>
          <rPr>
            <b/>
            <sz val="9"/>
            <color indexed="81"/>
            <rFont val="Segoe UI"/>
            <family val="2"/>
          </rPr>
          <t>Cristiano Volpato Limao:</t>
        </r>
        <r>
          <rPr>
            <sz val="9"/>
            <color indexed="81"/>
            <rFont val="Segoe UI"/>
            <family val="2"/>
          </rPr>
          <t xml:space="preserve">
não exigiu obrigatoriedade do assistente social exercer as atividades nas dependências da CONTRATADA</t>
        </r>
      </text>
    </comment>
    <comment ref="H19" authorId="0" shapeId="0" xr:uid="{00000000-0006-0000-0600-000003000000}">
      <text>
        <r>
          <rPr>
            <b/>
            <sz val="9"/>
            <color indexed="81"/>
            <rFont val="Segoe UI"/>
            <family val="2"/>
          </rPr>
          <t>Cristiano Volpato Limao:</t>
        </r>
        <r>
          <rPr>
            <sz val="9"/>
            <color indexed="81"/>
            <rFont val="Segoe UI"/>
            <family val="2"/>
          </rPr>
          <t xml:space="preserve">
não exigiu obrigatoriedade do assistente social exercer as atividades nas dependências da CONTRATADA</t>
        </r>
      </text>
    </comment>
    <comment ref="J19" authorId="0" shapeId="0" xr:uid="{00000000-0006-0000-0600-000004000000}">
      <text>
        <r>
          <rPr>
            <b/>
            <sz val="9"/>
            <color indexed="81"/>
            <rFont val="Segoe UI"/>
            <family val="2"/>
          </rPr>
          <t>Cristiano Volpato Limao:</t>
        </r>
        <r>
          <rPr>
            <sz val="9"/>
            <color indexed="81"/>
            <rFont val="Segoe UI"/>
            <family val="2"/>
          </rPr>
          <t xml:space="preserve">
não exigiu obrigatoriedade do assistente social exercer as atividades nas dependências da CONTRATADA</t>
        </r>
      </text>
    </comment>
  </commentList>
</comments>
</file>

<file path=xl/sharedStrings.xml><?xml version="1.0" encoding="utf-8"?>
<sst xmlns="http://schemas.openxmlformats.org/spreadsheetml/2006/main" count="977" uniqueCount="401">
  <si>
    <t>Mão-de-obra (A)</t>
  </si>
  <si>
    <t>Perc.</t>
  </si>
  <si>
    <t>Qtde.</t>
  </si>
  <si>
    <t>VR Atual</t>
  </si>
  <si>
    <t>%</t>
  </si>
  <si>
    <t>Salário total</t>
  </si>
  <si>
    <t>INSS</t>
  </si>
  <si>
    <t>SESI/SESC</t>
  </si>
  <si>
    <t>SENAI/SENAC</t>
  </si>
  <si>
    <t>INCRA</t>
  </si>
  <si>
    <t>SEBRAE</t>
  </si>
  <si>
    <t>Salário Educação</t>
  </si>
  <si>
    <t>Seguro Acid. Trab./SAT/INSS</t>
  </si>
  <si>
    <t>FGTS</t>
  </si>
  <si>
    <t>TOTAL A</t>
  </si>
  <si>
    <t>13º salário</t>
  </si>
  <si>
    <t>TOTAL B</t>
  </si>
  <si>
    <t>Vlr.</t>
  </si>
  <si>
    <t>Lucro</t>
  </si>
  <si>
    <t>Despesas adm. operacionais</t>
  </si>
  <si>
    <t>TRIBUTOS (D)</t>
  </si>
  <si>
    <t>ISSQN (De 2,00% a 5,00%)</t>
  </si>
  <si>
    <t>TOTAL (D)  (Com Acórdão TCU – de 4,65% a 8,65%)</t>
  </si>
  <si>
    <t>I</t>
  </si>
  <si>
    <t>II</t>
  </si>
  <si>
    <t>Outros (especificar)</t>
  </si>
  <si>
    <t>III</t>
  </si>
  <si>
    <t>ENCARGOS SOCIAIS E TRABALHISTAS INCIDENTE SOBRE A REMUNERAÇÃO</t>
  </si>
  <si>
    <t xml:space="preserve">Incidência do módulo A sobre 13º salário e Adicional de Férias </t>
  </si>
  <si>
    <t>Incidência do módulo A sobre afastamento maternidade</t>
  </si>
  <si>
    <t>Aviso Prévio Indenizado</t>
  </si>
  <si>
    <t>Incidência do FGTS sobre o aviso prévio indenizado</t>
  </si>
  <si>
    <t>Aviso prévio trabalhado</t>
  </si>
  <si>
    <t>Incidência do módulo A sobre o aviso prévio trabalhado</t>
  </si>
  <si>
    <t>Férias</t>
  </si>
  <si>
    <t>Ausência por doença</t>
  </si>
  <si>
    <t>Licença paternidade</t>
  </si>
  <si>
    <t>Ausências legais</t>
  </si>
  <si>
    <t>Ausência por Acidente de Trabalho</t>
  </si>
  <si>
    <t>Assistência médica e familiar</t>
  </si>
  <si>
    <t>V</t>
  </si>
  <si>
    <t>INSUMOS DIVERSOS</t>
  </si>
  <si>
    <t>CUSTOS INDIRETOS E LUCRO</t>
  </si>
  <si>
    <t>GRUPO A - ENCARGOS PREVIDENCIÁRIOS E FGTS</t>
  </si>
  <si>
    <t>Adicional de periculosidade</t>
  </si>
  <si>
    <t>GRUPO B - 13º SALÁRIO E ADICIONAL DE FÉRIAS</t>
  </si>
  <si>
    <t>1</t>
  </si>
  <si>
    <t>2</t>
  </si>
  <si>
    <t>3</t>
  </si>
  <si>
    <t>GRUPO C - AFASTAMENTO MATERNIDADE</t>
  </si>
  <si>
    <t xml:space="preserve">GRUPO D - PROVISÃO PARA RESCISÃO </t>
  </si>
  <si>
    <t>4</t>
  </si>
  <si>
    <t>5</t>
  </si>
  <si>
    <t>6</t>
  </si>
  <si>
    <t>GRUPO E - CUSTO DE REPOSIÇÃO DO PROFISSIONAL AUSENTE</t>
  </si>
  <si>
    <t>IV</t>
  </si>
  <si>
    <t xml:space="preserve"> BENEFÍCIOS MENSAIS</t>
  </si>
  <si>
    <t xml:space="preserve">VI </t>
  </si>
  <si>
    <t>VII</t>
  </si>
  <si>
    <t xml:space="preserve">Afastamento maternidade </t>
  </si>
  <si>
    <t>TOTAL C</t>
  </si>
  <si>
    <t>TOTAL D</t>
  </si>
  <si>
    <t>TOTAL E</t>
  </si>
  <si>
    <t>TOTAL IV</t>
  </si>
  <si>
    <t>TOTAL V</t>
  </si>
  <si>
    <t>Multa do FGTS sobre o aviso prévio indenizado</t>
  </si>
  <si>
    <t>Multa do FGTS do aviso prévio trabalhado</t>
  </si>
  <si>
    <t xml:space="preserve">COFINS  </t>
  </si>
  <si>
    <t xml:space="preserve">PIS  </t>
  </si>
  <si>
    <t>TOTAL DE ENCARGOS SOCIAIS E TRABALHISTAS (III)</t>
  </si>
  <si>
    <t>TOTAL DE SALÁRIOS (II)</t>
  </si>
  <si>
    <t>TOTAL DE REMUNERAÇÃO(II) + ENCARGOS SOCIAIS(III)</t>
  </si>
  <si>
    <t>SUB-TOTAL (II+III+IV+V)</t>
  </si>
  <si>
    <t>SUB-TOTAL (II+III+IV+V+VI)</t>
  </si>
  <si>
    <t>TOTAL VI</t>
  </si>
  <si>
    <t>TOTAL GERAL (II+III+IV+V+VI+VII) - Total do Posto (Somatório da Planilha)</t>
  </si>
  <si>
    <t>Abono Constitucional</t>
  </si>
  <si>
    <t>2.6 COBERTURA DE INTERVALO DE REPOUSO/ALIMENTAÇÃO-CÁLCULO CADTERC</t>
  </si>
  <si>
    <t>Salario Base</t>
  </si>
  <si>
    <t xml:space="preserve">Salário total </t>
  </si>
  <si>
    <t xml:space="preserve">Salário hora </t>
  </si>
  <si>
    <t xml:space="preserve">Adicional Hora Extra </t>
  </si>
  <si>
    <t>Reflexo DSR - Hora extra</t>
  </si>
  <si>
    <t xml:space="preserve">Custo hora extra </t>
  </si>
  <si>
    <t xml:space="preserve">Quantidade horas/mês </t>
  </si>
  <si>
    <t>CUSTO COBERTURA INTERVALO</t>
  </si>
  <si>
    <t>Posto dias úteis</t>
  </si>
  <si>
    <t>Posto noturno</t>
  </si>
  <si>
    <t>Posto todos os dias diurno</t>
  </si>
  <si>
    <t>Posto todos os dias noturno</t>
  </si>
  <si>
    <t>Adicional noturno(37,14%)</t>
  </si>
  <si>
    <t>Municípios</t>
  </si>
  <si>
    <t>São Paulo</t>
  </si>
  <si>
    <t>Ausência por acidente de trabalho</t>
  </si>
  <si>
    <t>Subtotal (E)</t>
  </si>
  <si>
    <t>Incidência do módulo A sobre o custo de reposição</t>
  </si>
  <si>
    <t>Total (E)</t>
  </si>
  <si>
    <t>Afastamento maternidade</t>
  </si>
  <si>
    <t>Incidência do módulo A sobre Afastamento maternidade</t>
  </si>
  <si>
    <t>Incidência do módulo A sobre a remuneração e 13º salário do substituto nos 120 dias de licença maternidade</t>
  </si>
  <si>
    <t>Total (C)</t>
  </si>
  <si>
    <t>Aviso prévio indenizado</t>
  </si>
  <si>
    <t>Incidência do FGTS sobre aviso prévio indenizado</t>
  </si>
  <si>
    <t>Multa do FGTS e CS sobre aviso prévio indenizado</t>
  </si>
  <si>
    <t>Multa do FGTS e CS do aviso prévio trabalhado*</t>
  </si>
  <si>
    <t>Total (D)</t>
  </si>
  <si>
    <t>1 litro =</t>
  </si>
  <si>
    <t>30 km</t>
  </si>
  <si>
    <t>100 litros</t>
  </si>
  <si>
    <t>custo estimado</t>
  </si>
  <si>
    <t>Adicional de FGTS Rescisão sem justa causa</t>
  </si>
  <si>
    <t>Subtotal</t>
  </si>
  <si>
    <t>1h12 min</t>
  </si>
  <si>
    <t>Maua</t>
  </si>
  <si>
    <t>Itapevi</t>
  </si>
  <si>
    <t>Santos</t>
  </si>
  <si>
    <t>Mogi das Cruzes</t>
  </si>
  <si>
    <t>Suzano</t>
  </si>
  <si>
    <t xml:space="preserve">custo moto </t>
  </si>
  <si>
    <t>1000 km p/mês</t>
  </si>
  <si>
    <t>Câmera</t>
  </si>
  <si>
    <t>média ponderada</t>
  </si>
  <si>
    <t>DADOS DA CONTRATAÇÃO</t>
  </si>
  <si>
    <t>Tipo de serviço</t>
  </si>
  <si>
    <t>Categoria profissional envolvida na execução contratual</t>
  </si>
  <si>
    <t>Salário Normativo da Categoria Profissional</t>
  </si>
  <si>
    <t>Data Base da categoria (dia/mês/ano)</t>
  </si>
  <si>
    <t>TOTAL</t>
  </si>
  <si>
    <t>Incidência de "A" sobre o custo de reposição</t>
  </si>
  <si>
    <t>Outros (custo de reposição do intervalo intrajornada)</t>
  </si>
  <si>
    <t>Quantidade</t>
  </si>
  <si>
    <t>Salário Base (6 horas diárias)</t>
  </si>
  <si>
    <t>COORDENADOR</t>
  </si>
  <si>
    <t>Horas semanais</t>
  </si>
  <si>
    <t>SUPERVISOR</t>
  </si>
  <si>
    <t>ASSISTENTE SOCIAL</t>
  </si>
  <si>
    <t>TOTAL DE SALÁRIOS</t>
  </si>
  <si>
    <t>QUANTIDADE EMPREGADOS</t>
  </si>
  <si>
    <t>Planilha Para Composição dos Preços</t>
  </si>
  <si>
    <t>7</t>
  </si>
  <si>
    <t>Auxílio Creche</t>
  </si>
  <si>
    <t>Seguro de Vida</t>
  </si>
  <si>
    <t>Assitência Funeral</t>
  </si>
  <si>
    <t>Insumos diversos</t>
  </si>
  <si>
    <t>Plano de Saúde</t>
  </si>
  <si>
    <t>Auxílio Funeral</t>
  </si>
  <si>
    <t>Vale Transporte</t>
  </si>
  <si>
    <t>8</t>
  </si>
  <si>
    <t>9</t>
  </si>
  <si>
    <t>10</t>
  </si>
  <si>
    <t>Qtde. Supervisor</t>
  </si>
  <si>
    <t>Adicional Noturno</t>
  </si>
  <si>
    <t>REGULAÇÃO, PROCESSAMENTO DE CONTAS E CREDENCIAMENTO</t>
  </si>
  <si>
    <t>GERENTE</t>
  </si>
  <si>
    <t>Médico</t>
  </si>
  <si>
    <t>Enfermeiro</t>
  </si>
  <si>
    <t>Dentista</t>
  </si>
  <si>
    <t>Psicólogo</t>
  </si>
  <si>
    <t>Assistente Social</t>
  </si>
  <si>
    <t>Administrativo</t>
  </si>
  <si>
    <t>Apoio</t>
  </si>
  <si>
    <t>Coordenador</t>
  </si>
  <si>
    <t>Supervisor</t>
  </si>
  <si>
    <t>Coordenador Médico</t>
  </si>
  <si>
    <t>Gerente</t>
  </si>
  <si>
    <t>COORDENADOR MÉDICO</t>
  </si>
  <si>
    <t>MÉDICO</t>
  </si>
  <si>
    <t>ENFERMEIRO</t>
  </si>
  <si>
    <t>PSICÓLOGO</t>
  </si>
  <si>
    <t>DENTISTA</t>
  </si>
  <si>
    <t>FISIOTERAPEUTA</t>
  </si>
  <si>
    <t>11</t>
  </si>
  <si>
    <t>12</t>
  </si>
  <si>
    <t>ANALISTA</t>
  </si>
  <si>
    <t>AUXILIAR ADMINISTRATIVO</t>
  </si>
  <si>
    <t>Profissão</t>
  </si>
  <si>
    <t>Carga Horária</t>
  </si>
  <si>
    <t>UD</t>
  </si>
  <si>
    <t>Sindicato</t>
  </si>
  <si>
    <t>Data Base</t>
  </si>
  <si>
    <t>Valor</t>
  </si>
  <si>
    <t>Consulta</t>
  </si>
  <si>
    <t>CT</t>
  </si>
  <si>
    <t>SINDICATO NACIONAL DAS EMPRESAS DE MEDICINA DE GRUPO - SINAMGE</t>
  </si>
  <si>
    <t>2022/2023</t>
  </si>
  <si>
    <t>MTE</t>
  </si>
  <si>
    <t>SP</t>
  </si>
  <si>
    <t>SINDHOSFIL</t>
  </si>
  <si>
    <t>2021/2022</t>
  </si>
  <si>
    <t>https://www.sinsaude.org.br/upload/CCT%20SINDHOSFIL%20SP%202022-2023%20(1)%5B2%5D.pdf</t>
  </si>
  <si>
    <t>SP - Guarulhos</t>
  </si>
  <si>
    <t>SP - Piracicaba</t>
  </si>
  <si>
    <t>SP - São José do Rio Preto</t>
  </si>
  <si>
    <t>SP - São José dos Campos</t>
  </si>
  <si>
    <t>44 horas</t>
  </si>
  <si>
    <t>30 horas</t>
  </si>
  <si>
    <t>CE</t>
  </si>
  <si>
    <t>SINDICATO DOS ESTABELECIMENTOS DE SERVICOS DE SAUDE DO ESTADO DO CEARA</t>
  </si>
  <si>
    <t>https://sindiodonto.org.br/wp-content/uploads/2022/04/MEDIADOR-CCT-REGISTRADA.pdf</t>
  </si>
  <si>
    <t>20 horas</t>
  </si>
  <si>
    <t>PR</t>
  </si>
  <si>
    <t>SINDICATO ODONTOLOGISTAS DO ESTADO DO PARANÁ</t>
  </si>
  <si>
    <t>https://www.soepar.org.br/salarioMinimo.php</t>
  </si>
  <si>
    <t>https://sindhosfil.com.br/wp-content/uploads/2021/12/CCT-2021-2022-do-Sindicato-dos-Odontologistas-de-Sao-Paulo-1.pdf</t>
  </si>
  <si>
    <t>https://seesp.com.br/piso-salarial/</t>
  </si>
  <si>
    <t>https://seesp.com.br/seesp-assina-a-convencao-coletiva-2021-2022-com-o-sinamge/</t>
  </si>
  <si>
    <t>https://seesp.com.br/seesp-fecha-a-convencao-coletiva-com-o-sindhosfil/</t>
  </si>
  <si>
    <t>Fisioterapeuta</t>
  </si>
  <si>
    <t>http://www.sinfitosp.org.br/wp-content/uploads/2022/04/CCT-2021_2022.pdf</t>
  </si>
  <si>
    <t>https://simesp.org.br/convencao/convencao-coletiva-sindhosfil-sao-paulo-4/</t>
  </si>
  <si>
    <t>https://simesp.org.br/convencao/convencao-coletiva-sinamge-2021-2022/</t>
  </si>
  <si>
    <t>http://sinpsi.org</t>
  </si>
  <si>
    <t>Salário: Coordenador De Contas Médicas (Dezembro de 2022) | Glassdoor</t>
  </si>
  <si>
    <t>https://www.glassdoor.com.br/Sal%C3%A1rios/supervisor-de-contas-m%C3%A9dicas-sal%C3%A1rio-SRCH_KO0,28.htm</t>
  </si>
  <si>
    <t>https://www.glassdoor.com.br/Sal%C3%A1rios/coordenador-m%C3%A9dico-sal%C3%A1rio-SRCH_KO0,18.htm#:~:text=Qual%20%C3%A9%20o%20sal%C3%A1rio%20de,de%20R%2420.757%20em%20Brasil.</t>
  </si>
  <si>
    <t>Cargos</t>
  </si>
  <si>
    <t>Auxílio Alimentação</t>
  </si>
  <si>
    <t>Auxílio Refeição</t>
  </si>
  <si>
    <t>Insalubridade</t>
  </si>
  <si>
    <t>Anuênio</t>
  </si>
  <si>
    <t>Médico - Sinamge</t>
  </si>
  <si>
    <t>Sim</t>
  </si>
  <si>
    <t>Médico -  SINDHOSFIL</t>
  </si>
  <si>
    <t>Dentista - Sind Estab Saude</t>
  </si>
  <si>
    <t>10% a 40%</t>
  </si>
  <si>
    <t>Dentista - SINDHOSFIL</t>
  </si>
  <si>
    <t>Enfermeiro - Sinamge</t>
  </si>
  <si>
    <t>Fisioterapeuta - Sinamge</t>
  </si>
  <si>
    <t>Fisioterapeuta - SINDHOSFIL</t>
  </si>
  <si>
    <t>Psicólogo - Sinamge</t>
  </si>
  <si>
    <t>Psicólogo - SINDHOSFIL</t>
  </si>
  <si>
    <t>Administrativo - Sind Estab Saude</t>
  </si>
  <si>
    <t>Administrativo - SINDHOSFIL</t>
  </si>
  <si>
    <t>Administrativo - Sinamge</t>
  </si>
  <si>
    <t>Apoio - SINDHOSFIL</t>
  </si>
  <si>
    <t>Apoio - Sinamge DF</t>
  </si>
  <si>
    <t>Apoio - Sinamge São Jose dos Campos</t>
  </si>
  <si>
    <t>CCT
SINDICATO NACIONAL DAS EMPRESAS DE MEDICINA DE GRUPO - SINAMGE - SP
SINDHOSFIL - SP</t>
  </si>
  <si>
    <t>Hora noturna adicional Médico</t>
  </si>
  <si>
    <t>Qtde. Médicos</t>
  </si>
  <si>
    <t>Vale transporte - Administrativo</t>
  </si>
  <si>
    <t>REGIÃO 1</t>
  </si>
  <si>
    <t>REGIÃO 2</t>
  </si>
  <si>
    <t>REGIÃO 3</t>
  </si>
  <si>
    <t>VIDAS</t>
  </si>
  <si>
    <t>Treinamento e capacitação (R$)</t>
  </si>
  <si>
    <t>Luz</t>
  </si>
  <si>
    <t>Materiais de escritorio e limpeza</t>
  </si>
  <si>
    <t>Transportes/Viagens</t>
  </si>
  <si>
    <t>Obras/Infraestrutura</t>
  </si>
  <si>
    <t>Digitalização/Armazenamento</t>
  </si>
  <si>
    <t>CUSTO POR VIDA</t>
  </si>
  <si>
    <t>contador</t>
  </si>
  <si>
    <t>advogado</t>
  </si>
  <si>
    <t>ANEXO VI</t>
  </si>
  <si>
    <t>Pregão Nº XXX-70XX-2018</t>
  </si>
  <si>
    <t>Horário Normal/Padrão 07h01 as 19h00 - Estrutura Mínima para até 30.000 beneficiários</t>
  </si>
  <si>
    <t xml:space="preserve">Qtd </t>
  </si>
  <si>
    <t>Núcleo Gerencial / Administrativo</t>
  </si>
  <si>
    <t>Despesa</t>
  </si>
  <si>
    <t>Custo Unitário
Salários</t>
  </si>
  <si>
    <t>Custo Total
Salários</t>
  </si>
  <si>
    <t>GIPESBH - BR</t>
  </si>
  <si>
    <t>GIPESBH - MG</t>
  </si>
  <si>
    <t>GIPESCP</t>
  </si>
  <si>
    <t>GIPESCT</t>
  </si>
  <si>
    <t>GIPESGO</t>
  </si>
  <si>
    <t>GIPESPO</t>
  </si>
  <si>
    <t>GIPESRJ</t>
  </si>
  <si>
    <t>GIPESSA</t>
  </si>
  <si>
    <t>GIPESSP</t>
  </si>
  <si>
    <t xml:space="preserve">Gerente (Presposto) 44h***** </t>
  </si>
  <si>
    <t>Mensal</t>
  </si>
  <si>
    <t>Coordenador Médico / Responsável Técnico****</t>
  </si>
  <si>
    <t>Coordenador 44h*</t>
  </si>
  <si>
    <t>Supervisores 44h*</t>
  </si>
  <si>
    <t>Técnicos Administrativo 44h**</t>
  </si>
  <si>
    <t>Digitador*</t>
  </si>
  <si>
    <t>Despesa Total</t>
  </si>
  <si>
    <t xml:space="preserve">Núcleo Regulação Geral </t>
  </si>
  <si>
    <t>Enfermeiros 40h*</t>
  </si>
  <si>
    <t>Médicos 30h (de modo que haja profissional disponível durante todo horário comercial)*</t>
  </si>
  <si>
    <t>Analistas Administrativo 44h***</t>
  </si>
  <si>
    <t>Psicólogos 6h****</t>
  </si>
  <si>
    <t>Dentistas  30h*</t>
  </si>
  <si>
    <t>Assistente Social 44h*</t>
  </si>
  <si>
    <t>Fisioterapeuta 6h****</t>
  </si>
  <si>
    <t>Regime Plantão - turnos de madrugada, finais de semana e feriados</t>
  </si>
  <si>
    <t>Núcleo Gerencial e Regulação</t>
  </si>
  <si>
    <t>Supervisores - 1 por dia (dias alternados escala 12 horas - escala 12x36) - noturno</t>
  </si>
  <si>
    <t>Médicos - 1 por dia (dias alternados escala 12 horas - escala 12x36) - noturno*</t>
  </si>
  <si>
    <t>Analistas Administrativo - 1 por dia(dias alternados escala 12 horas - escala 12x36) - noturno*</t>
  </si>
  <si>
    <t>Supervisores - 1 por dia - diurno (sábados, domingos e feriados)</t>
  </si>
  <si>
    <t>Médicos - 1 por dia - diurno (sábados, domingos e feriados)*</t>
  </si>
  <si>
    <t>Analistas Administrativo - 1 por dia - diurno (sábados, domingos e feriados) *</t>
  </si>
  <si>
    <t>TOTAL EMPREGADOS</t>
  </si>
  <si>
    <t>CUSTO TOTAL MENSAL COM SALÁRIOS - RECURSOS HUMANOS (NEGÓCIO):</t>
  </si>
  <si>
    <t>Pregão Nº XXX-70XX-2022</t>
  </si>
  <si>
    <t>Horário Normal/Padrão 07h01 as 19h00 - Estrutura Mínima</t>
  </si>
  <si>
    <t>Núcleo Gerencial</t>
  </si>
  <si>
    <t>Gerente (Presposto) **</t>
  </si>
  <si>
    <t>Coordenador Médico / Responsável Técnico**</t>
  </si>
  <si>
    <t>Coordenador **</t>
  </si>
  <si>
    <t>Supervisores **</t>
  </si>
  <si>
    <t xml:space="preserve">Enfermeiros </t>
  </si>
  <si>
    <t>Médicos (de modo que haja profissional disponível durante todo horário comercial)</t>
  </si>
  <si>
    <t>Psicólogos</t>
  </si>
  <si>
    <t xml:space="preserve">Dentistas </t>
  </si>
  <si>
    <t xml:space="preserve">Assistente Social </t>
  </si>
  <si>
    <t>Supervisores - 1 por dia - noturno **</t>
  </si>
  <si>
    <t>Médicos - 2 por dia - noturno</t>
  </si>
  <si>
    <t>Supervisores - 1 por dia - diurno (sábados, domingos e feriados) **</t>
  </si>
  <si>
    <t>Médicos - 2 por dia - diurno (sábados, domingos e feriados)</t>
  </si>
  <si>
    <t>TOTAL CORPO TÉCNICO E CARGOS DE GESTÃO</t>
  </si>
  <si>
    <t>CUSTO TOTAL MENSAL COM SALÁRIOS - CORPO TÉCNICO E GERENCIAL (NEGÓCIO):</t>
  </si>
  <si>
    <t xml:space="preserve">Observações: </t>
  </si>
  <si>
    <t>**</t>
  </si>
  <si>
    <t xml:space="preserve">Prepostos deverão estar acessíveis 24h por dia, 7 dias por semana, através de celular, e-mail e aplicativo de mensagens </t>
  </si>
  <si>
    <t>O quantitativo do corpo técnico e gerencial acima discriminado é estabelecido como mínimo, não eximindo a CONTRATADA de adequar a quantidade destes de forma a garantir o cumprimento integral da prestação de serviços exigida no Anexo I Termo de Referência</t>
  </si>
  <si>
    <t>A CONTRATADA deverá garantir quantidade de empregados no corpo administrativo adequada e compatível com a volumetria e condições previstas no Contrato e Anexo I Termo de Referênica, de forma a atender a todo escopo contratual, garantindo a qualidade dos serviços e prazos exigidos</t>
  </si>
  <si>
    <t>MÉDICO PLANTONISTA</t>
  </si>
  <si>
    <t>SUPERVISOR PLANTONISTA</t>
  </si>
  <si>
    <t>MÉDIA</t>
  </si>
  <si>
    <t>Software analise auditoria internação e indicadores</t>
  </si>
  <si>
    <t>Custo Implantação</t>
  </si>
  <si>
    <t>13</t>
  </si>
  <si>
    <t>14</t>
  </si>
  <si>
    <t>SINDICATO DOS ENFERMEIROS DO ESTADO DE SP</t>
  </si>
  <si>
    <t>Assistente Social- Sinamge</t>
  </si>
  <si>
    <t xml:space="preserve">REGIÃO </t>
  </si>
  <si>
    <t>vigente</t>
  </si>
  <si>
    <t xml:space="preserve">mínimo </t>
  </si>
  <si>
    <t xml:space="preserve">licitacao </t>
  </si>
  <si>
    <t>IMPACTO PO 13495/2018</t>
  </si>
  <si>
    <t>VALOR MENSAL (MÉDIA X nº EMPREGADOS)</t>
  </si>
  <si>
    <t>SINAMGE CT</t>
  </si>
  <si>
    <t>SINAMGE Guarulhos</t>
  </si>
  <si>
    <t>SINAMGE SP</t>
  </si>
  <si>
    <t>SINAMGE Piracicaba</t>
  </si>
  <si>
    <t>SINAMGE SJ Rio Preto</t>
  </si>
  <si>
    <t>SINAMGE SJ Campos</t>
  </si>
  <si>
    <t>SIND ESTAB CEARÁ</t>
  </si>
  <si>
    <t>SIND ODONTO PR</t>
  </si>
  <si>
    <t>sinpsi.org</t>
  </si>
  <si>
    <t>vagas.com.br</t>
  </si>
  <si>
    <t>Dissidios.com.br</t>
  </si>
  <si>
    <t>glassdoor.com.br</t>
  </si>
  <si>
    <t>TRUE RJ 13864/18</t>
  </si>
  <si>
    <t>TRUE SP 4408/19</t>
  </si>
  <si>
    <t>TRUE CP 13536/18</t>
  </si>
  <si>
    <t>INFOWAY 2875/19</t>
  </si>
  <si>
    <t>INFOWAY 5863/19</t>
  </si>
  <si>
    <t>SOMA MENSAL POR EMPREGADO</t>
  </si>
  <si>
    <t>CONTRATOS</t>
  </si>
  <si>
    <t>MÉDIA MENSAL POR EMPREGADO</t>
  </si>
  <si>
    <t xml:space="preserve">Contrato Analytics 4140/2021- INFOWAY </t>
  </si>
  <si>
    <t>Atualização IPCA desde 28/06/2021</t>
  </si>
  <si>
    <t>Valor global de 12 meses</t>
  </si>
  <si>
    <t>Valor mensal atualizado</t>
  </si>
  <si>
    <t>Valor mensal por contrato (3 regiões)</t>
  </si>
  <si>
    <t>Porto Alegre RS</t>
  </si>
  <si>
    <t>Florianópolis SC</t>
  </si>
  <si>
    <t>Curiitba PR</t>
  </si>
  <si>
    <t>Belo Horizonte MG</t>
  </si>
  <si>
    <t>Rio de Janeiro RJ</t>
  </si>
  <si>
    <t>Salvador BA</t>
  </si>
  <si>
    <t>Brasília DF</t>
  </si>
  <si>
    <t>Vitoria ES</t>
  </si>
  <si>
    <t>Fortaleza CE</t>
  </si>
  <si>
    <t>Maceió AL</t>
  </si>
  <si>
    <t>Goiânia GO</t>
  </si>
  <si>
    <t>Média VIVAREAL.COM.BR</t>
  </si>
  <si>
    <t xml:space="preserve">Aluguel/ condomínio </t>
  </si>
  <si>
    <t>Simpro</t>
  </si>
  <si>
    <t>Salario.com.br</t>
  </si>
  <si>
    <t>Seguro de vida- contratos CAIXA</t>
  </si>
  <si>
    <t>Valor mensal</t>
  </si>
  <si>
    <t>12616/2019</t>
  </si>
  <si>
    <t>14329/2020</t>
  </si>
  <si>
    <t>7576/2019</t>
  </si>
  <si>
    <t>4623/2019</t>
  </si>
  <si>
    <t>Material, despesas administrativas e operacionais (por função)</t>
  </si>
  <si>
    <t>REPACTUAÇÃO em 14/12/2021 IMPACTO CT 13734/2018</t>
  </si>
  <si>
    <t xml:space="preserve">Equipamentos </t>
  </si>
  <si>
    <t>Malote</t>
  </si>
  <si>
    <t xml:space="preserve">Condomínio </t>
  </si>
  <si>
    <t>*</t>
  </si>
  <si>
    <t>Excluindo médicos, dentistas, fisioterapeutas e psicólogos (cfme 13495/2018)</t>
  </si>
  <si>
    <t>*Atualização 13734/2018 pelo IPCA desde 12/21 Calculadora Cidadão 1,07121820</t>
  </si>
  <si>
    <t>*Atualização 13495/2018 pelo IPCA desde 12/18 Calculadora Cidadão 1,27791380</t>
  </si>
  <si>
    <t>Software empresarial</t>
  </si>
  <si>
    <t xml:space="preserve">Brasíndice </t>
  </si>
  <si>
    <t xml:space="preserve">ESTIMATIVA CAIXA </t>
  </si>
  <si>
    <t>Analistas</t>
  </si>
  <si>
    <t>Técnicos</t>
  </si>
  <si>
    <r>
      <t xml:space="preserve">Média </t>
    </r>
    <r>
      <rPr>
        <b/>
        <u/>
        <sz val="10"/>
        <rFont val="Arial"/>
        <family val="2"/>
      </rPr>
      <t>dissidio.com.br</t>
    </r>
  </si>
  <si>
    <t xml:space="preserve">VALOR MENSAL </t>
  </si>
  <si>
    <t>VALOR GLOBAL</t>
  </si>
  <si>
    <t>Internet 1 giga e telefone fixo</t>
  </si>
  <si>
    <t>Água (50 litros/ funcionário/dia)= m3- CAESB</t>
  </si>
  <si>
    <t xml:space="preserve">TOTAL (D)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</si>
</sst>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#,##0.0000"/>
    <numFmt numFmtId="166" formatCode="#,##0.0"/>
    <numFmt numFmtId="167" formatCode="#,##0.00000"/>
    <numFmt numFmtId="168" formatCode="&quot;R$&quot;\ #,##0.00"/>
  </numFmts>
  <fonts count="49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sz val="9"/>
      <color indexed="8"/>
      <name val="Tahoma"/>
      <family val="2"/>
    </font>
    <font>
      <sz val="9"/>
      <color indexed="10"/>
      <name val="Tahoma"/>
      <family val="2"/>
    </font>
    <font>
      <sz val="9"/>
      <color indexed="10"/>
      <name val="Arial"/>
      <family val="2"/>
    </font>
    <font>
      <sz val="9"/>
      <color indexed="32"/>
      <name val="Arial"/>
      <family val="2"/>
    </font>
    <font>
      <b/>
      <sz val="9"/>
      <color indexed="8"/>
      <name val="Arial"/>
      <family val="2"/>
    </font>
    <font>
      <b/>
      <sz val="9"/>
      <color indexed="12"/>
      <name val="Arial"/>
      <family val="2"/>
    </font>
    <font>
      <sz val="8"/>
      <name val="Arial"/>
      <family val="2"/>
    </font>
    <font>
      <b/>
      <sz val="9"/>
      <color indexed="81"/>
      <name val="Tahoma"/>
      <family val="2"/>
    </font>
    <font>
      <u/>
      <sz val="10"/>
      <color indexed="12"/>
      <name val="Arial"/>
      <family val="2"/>
    </font>
    <font>
      <b/>
      <sz val="9"/>
      <color indexed="32"/>
      <name val="Arial"/>
      <family val="2"/>
    </font>
    <font>
      <sz val="9"/>
      <name val="Arial Narrow"/>
      <family val="2"/>
    </font>
    <font>
      <i/>
      <sz val="9"/>
      <name val="Arial Narrow"/>
      <family val="2"/>
    </font>
    <font>
      <sz val="9"/>
      <color indexed="8"/>
      <name val="Arial Narrow"/>
      <family val="2"/>
    </font>
    <font>
      <sz val="9"/>
      <color indexed="10"/>
      <name val="Arial Narrow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0"/>
      <color indexed="8"/>
      <name val="Arial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Verdana"/>
      <family val="2"/>
    </font>
    <font>
      <b/>
      <sz val="8"/>
      <color theme="1"/>
      <name val="Arial Narrow"/>
      <family val="2"/>
    </font>
    <font>
      <sz val="10"/>
      <color theme="1"/>
      <name val="Arial"/>
      <family val="2"/>
    </font>
    <font>
      <sz val="11"/>
      <name val="Calibri"/>
      <family val="2"/>
    </font>
    <font>
      <b/>
      <sz val="11"/>
      <color rgb="FFFF0000"/>
      <name val="Calibri"/>
      <family val="2"/>
      <scheme val="minor"/>
    </font>
    <font>
      <sz val="10"/>
      <color rgb="FF000000"/>
      <name val="Arial"/>
      <family val="2"/>
    </font>
    <font>
      <b/>
      <u/>
      <sz val="10"/>
      <name val="Arial"/>
      <family val="2"/>
    </font>
    <font>
      <sz val="9"/>
      <color rgb="FFFF0000"/>
      <name val="Arial"/>
      <family val="2"/>
    </font>
    <font>
      <u/>
      <sz val="10"/>
      <name val="Arial"/>
      <family val="2"/>
    </font>
    <font>
      <b/>
      <sz val="11"/>
      <color theme="1"/>
      <name val="Arial"/>
      <family val="2"/>
    </font>
    <font>
      <sz val="11"/>
      <color rgb="FFFF0000"/>
      <name val="Calibri"/>
      <family val="2"/>
      <scheme val="minor"/>
    </font>
    <font>
      <sz val="10"/>
      <color rgb="FFFF0000"/>
      <name val="Arial"/>
      <family val="2"/>
    </font>
    <font>
      <sz val="11"/>
      <color rgb="FFFF0000"/>
      <name val="Calibri"/>
      <family val="2"/>
    </font>
  </fonts>
  <fills count="1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31"/>
      </patternFill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/>
      </patternFill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200">
    <border>
      <left/>
      <right/>
      <top/>
      <bottom/>
      <diagonal/>
    </border>
    <border>
      <left/>
      <right/>
      <top style="thick">
        <color indexed="12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12"/>
      </bottom>
      <diagonal/>
    </border>
    <border>
      <left/>
      <right style="thin">
        <color indexed="64"/>
      </right>
      <top/>
      <bottom style="double">
        <color indexed="12"/>
      </bottom>
      <diagonal/>
    </border>
    <border>
      <left/>
      <right style="thick">
        <color indexed="12"/>
      </right>
      <top/>
      <bottom style="thin">
        <color indexed="32"/>
      </bottom>
      <diagonal/>
    </border>
    <border>
      <left/>
      <right style="dotted">
        <color indexed="8"/>
      </right>
      <top style="thin">
        <color indexed="64"/>
      </top>
      <bottom style="thin">
        <color indexed="64"/>
      </bottom>
      <diagonal/>
    </border>
    <border>
      <left/>
      <right style="thick">
        <color indexed="12"/>
      </right>
      <top style="thin">
        <color indexed="32"/>
      </top>
      <bottom style="thin">
        <color indexed="32"/>
      </bottom>
      <diagonal/>
    </border>
    <border>
      <left/>
      <right style="thick">
        <color indexed="12"/>
      </right>
      <top style="thin">
        <color indexed="32"/>
      </top>
      <bottom/>
      <diagonal/>
    </border>
    <border>
      <left style="thin">
        <color indexed="32"/>
      </left>
      <right style="thick">
        <color indexed="12"/>
      </right>
      <top style="medium">
        <color indexed="12"/>
      </top>
      <bottom style="thin">
        <color indexed="3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32"/>
      </left>
      <right style="thick">
        <color indexed="12"/>
      </right>
      <top style="thin">
        <color indexed="32"/>
      </top>
      <bottom style="thin">
        <color indexed="32"/>
      </bottom>
      <diagonal/>
    </border>
    <border>
      <left style="thin">
        <color indexed="32"/>
      </left>
      <right style="thick">
        <color indexed="12"/>
      </right>
      <top style="thin">
        <color indexed="32"/>
      </top>
      <bottom/>
      <diagonal/>
    </border>
    <border>
      <left style="thin">
        <color indexed="32"/>
      </left>
      <right style="thick">
        <color indexed="12"/>
      </right>
      <top style="medium">
        <color indexed="12"/>
      </top>
      <bottom style="medium">
        <color indexed="1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32"/>
      </left>
      <right style="thick">
        <color indexed="12"/>
      </right>
      <top style="thick">
        <color indexed="12"/>
      </top>
      <bottom style="thin">
        <color indexed="32"/>
      </bottom>
      <diagonal/>
    </border>
    <border>
      <left/>
      <right style="thin">
        <color indexed="32"/>
      </right>
      <top style="thin">
        <color indexed="32"/>
      </top>
      <bottom style="thin">
        <color indexed="32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12"/>
      </top>
      <bottom style="thick">
        <color indexed="12"/>
      </bottom>
      <diagonal/>
    </border>
    <border>
      <left style="thin">
        <color indexed="32"/>
      </left>
      <right style="thick">
        <color indexed="12"/>
      </right>
      <top style="thick">
        <color indexed="12"/>
      </top>
      <bottom style="thick">
        <color indexed="12"/>
      </bottom>
      <diagonal/>
    </border>
    <border>
      <left style="thick">
        <color indexed="12"/>
      </left>
      <right/>
      <top style="thick">
        <color indexed="12"/>
      </top>
      <bottom style="thin">
        <color indexed="64"/>
      </bottom>
      <diagonal/>
    </border>
    <border>
      <left style="thick">
        <color indexed="12"/>
      </left>
      <right/>
      <top style="thin">
        <color indexed="64"/>
      </top>
      <bottom style="double">
        <color indexed="12"/>
      </bottom>
      <diagonal/>
    </border>
    <border>
      <left style="thick">
        <color indexed="12"/>
      </left>
      <right/>
      <top/>
      <bottom style="thin">
        <color indexed="64"/>
      </bottom>
      <diagonal/>
    </border>
    <border>
      <left style="thick">
        <color indexed="12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32"/>
      </top>
      <bottom style="thin">
        <color indexed="32"/>
      </bottom>
      <diagonal/>
    </border>
    <border>
      <left style="thin">
        <color indexed="8"/>
      </left>
      <right style="thin">
        <color indexed="8"/>
      </right>
      <top style="thin">
        <color indexed="32"/>
      </top>
      <bottom/>
      <diagonal/>
    </border>
    <border>
      <left style="thin">
        <color indexed="32"/>
      </left>
      <right style="thin">
        <color indexed="32"/>
      </right>
      <top style="medium">
        <color indexed="12"/>
      </top>
      <bottom style="thin">
        <color indexed="32"/>
      </bottom>
      <diagonal/>
    </border>
    <border>
      <left style="thin">
        <color indexed="32"/>
      </left>
      <right style="thin">
        <color indexed="32"/>
      </right>
      <top style="thin">
        <color indexed="32"/>
      </top>
      <bottom style="thin">
        <color indexed="32"/>
      </bottom>
      <diagonal/>
    </border>
    <border>
      <left style="thin">
        <color indexed="32"/>
      </left>
      <right style="thin">
        <color indexed="32"/>
      </right>
      <top style="thin">
        <color indexed="32"/>
      </top>
      <bottom/>
      <diagonal/>
    </border>
    <border>
      <left style="thin">
        <color indexed="32"/>
      </left>
      <right style="thin">
        <color indexed="32"/>
      </right>
      <top style="medium">
        <color indexed="12"/>
      </top>
      <bottom style="thick">
        <color indexed="12"/>
      </bottom>
      <diagonal/>
    </border>
    <border>
      <left style="thin">
        <color indexed="32"/>
      </left>
      <right style="thin">
        <color indexed="32"/>
      </right>
      <top style="thick">
        <color indexed="12"/>
      </top>
      <bottom style="thin">
        <color indexed="32"/>
      </bottom>
      <diagonal/>
    </border>
    <border>
      <left style="thin">
        <color indexed="32"/>
      </left>
      <right style="thin">
        <color indexed="32"/>
      </right>
      <top style="thick">
        <color indexed="12"/>
      </top>
      <bottom style="thick">
        <color indexed="12"/>
      </bottom>
      <diagonal/>
    </border>
    <border>
      <left/>
      <right/>
      <top style="thin">
        <color indexed="64"/>
      </top>
      <bottom/>
      <diagonal/>
    </border>
    <border>
      <left style="dotted">
        <color indexed="64"/>
      </left>
      <right style="dotted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32"/>
      </left>
      <right style="thin">
        <color indexed="32"/>
      </right>
      <top/>
      <bottom/>
      <diagonal/>
    </border>
    <border>
      <left/>
      <right style="thin">
        <color indexed="64"/>
      </right>
      <top/>
      <bottom style="medium">
        <color indexed="12"/>
      </bottom>
      <diagonal/>
    </border>
    <border>
      <left style="thin">
        <color indexed="18"/>
      </left>
      <right style="thin">
        <color indexed="18"/>
      </right>
      <top/>
      <bottom style="medium">
        <color indexed="1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12"/>
      </bottom>
      <diagonal/>
    </border>
    <border>
      <left style="thin">
        <color indexed="32"/>
      </left>
      <right style="thin">
        <color indexed="32"/>
      </right>
      <top style="thin">
        <color indexed="32"/>
      </top>
      <bottom style="medium">
        <color indexed="12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/>
      <right style="thin">
        <color indexed="32"/>
      </right>
      <top/>
      <bottom style="thin">
        <color indexed="32"/>
      </bottom>
      <diagonal/>
    </border>
    <border>
      <left/>
      <right/>
      <top style="medium">
        <color indexed="12"/>
      </top>
      <bottom style="medium">
        <color indexed="12"/>
      </bottom>
      <diagonal/>
    </border>
    <border>
      <left style="dotted">
        <color indexed="8"/>
      </left>
      <right style="thin">
        <color indexed="8"/>
      </right>
      <top style="medium">
        <color indexed="12"/>
      </top>
      <bottom style="medium">
        <color indexed="12"/>
      </bottom>
      <diagonal/>
    </border>
    <border>
      <left style="thin">
        <color indexed="8"/>
      </left>
      <right style="thin">
        <color indexed="8"/>
      </right>
      <top style="medium">
        <color indexed="12"/>
      </top>
      <bottom style="medium">
        <color indexed="12"/>
      </bottom>
      <diagonal/>
    </border>
    <border>
      <left/>
      <right style="thin">
        <color indexed="32"/>
      </right>
      <top style="medium">
        <color indexed="12"/>
      </top>
      <bottom style="medium">
        <color indexed="12"/>
      </bottom>
      <diagonal/>
    </border>
    <border>
      <left/>
      <right/>
      <top style="thick">
        <color indexed="12"/>
      </top>
      <bottom/>
      <diagonal/>
    </border>
    <border>
      <left style="thin">
        <color indexed="64"/>
      </left>
      <right style="thin">
        <color indexed="64"/>
      </right>
      <top style="thick">
        <color indexed="12"/>
      </top>
      <bottom style="thick">
        <color indexed="12"/>
      </bottom>
      <diagonal/>
    </border>
    <border>
      <left style="thin">
        <color indexed="64"/>
      </left>
      <right style="thin">
        <color indexed="32"/>
      </right>
      <top style="thick">
        <color indexed="12"/>
      </top>
      <bottom style="thick">
        <color indexed="12"/>
      </bottom>
      <diagonal/>
    </border>
    <border>
      <left/>
      <right style="thin">
        <color indexed="64"/>
      </right>
      <top/>
      <bottom/>
      <diagonal/>
    </border>
    <border>
      <left/>
      <right style="thick">
        <color indexed="12"/>
      </right>
      <top style="thick">
        <color indexed="12"/>
      </top>
      <bottom style="thick">
        <color indexed="12"/>
      </bottom>
      <diagonal/>
    </border>
    <border>
      <left style="thick">
        <color indexed="12"/>
      </left>
      <right/>
      <top/>
      <bottom/>
      <diagonal/>
    </border>
    <border>
      <left style="thin">
        <color indexed="32"/>
      </left>
      <right style="thick">
        <color indexed="12"/>
      </right>
      <top style="thin">
        <color indexed="32"/>
      </top>
      <bottom style="medium">
        <color indexed="12"/>
      </bottom>
      <diagonal/>
    </border>
    <border>
      <left style="thin">
        <color indexed="32"/>
      </left>
      <right style="thick">
        <color indexed="12"/>
      </right>
      <top/>
      <bottom style="medium">
        <color indexed="12"/>
      </bottom>
      <diagonal/>
    </border>
    <border>
      <left style="thin">
        <color indexed="32"/>
      </left>
      <right style="thick">
        <color indexed="12"/>
      </right>
      <top/>
      <bottom/>
      <diagonal/>
    </border>
    <border>
      <left style="thick">
        <color indexed="12"/>
      </left>
      <right/>
      <top style="thin">
        <color indexed="64"/>
      </top>
      <bottom/>
      <diagonal/>
    </border>
    <border>
      <left style="thick">
        <color indexed="12"/>
      </left>
      <right/>
      <top style="medium">
        <color indexed="12"/>
      </top>
      <bottom style="medium">
        <color indexed="12"/>
      </bottom>
      <diagonal/>
    </border>
    <border>
      <left style="thin">
        <color indexed="32"/>
      </left>
      <right style="thick">
        <color indexed="12"/>
      </right>
      <top/>
      <bottom style="thin">
        <color indexed="32"/>
      </bottom>
      <diagonal/>
    </border>
    <border>
      <left style="thin">
        <color indexed="32"/>
      </left>
      <right style="thick">
        <color indexed="12"/>
      </right>
      <top style="thin">
        <color indexed="32"/>
      </top>
      <bottom style="thick">
        <color indexed="12"/>
      </bottom>
      <diagonal/>
    </border>
    <border>
      <left style="thin">
        <color indexed="32"/>
      </left>
      <right style="thick">
        <color indexed="12"/>
      </right>
      <top/>
      <bottom style="thick">
        <color indexed="12"/>
      </bottom>
      <diagonal/>
    </border>
    <border>
      <left style="thick">
        <color indexed="12"/>
      </left>
      <right style="thick">
        <color indexed="12"/>
      </right>
      <top style="thick">
        <color indexed="12"/>
      </top>
      <bottom style="thin">
        <color indexed="64"/>
      </bottom>
      <diagonal/>
    </border>
    <border>
      <left style="thick">
        <color indexed="12"/>
      </left>
      <right style="thick">
        <color indexed="12"/>
      </right>
      <top style="thin">
        <color indexed="64"/>
      </top>
      <bottom style="thin">
        <color indexed="64"/>
      </bottom>
      <diagonal/>
    </border>
    <border>
      <left style="thick">
        <color indexed="12"/>
      </left>
      <right style="thick">
        <color indexed="12"/>
      </right>
      <top style="thin">
        <color indexed="64"/>
      </top>
      <bottom/>
      <diagonal/>
    </border>
    <border>
      <left style="thick">
        <color indexed="12"/>
      </left>
      <right style="thick">
        <color indexed="12"/>
      </right>
      <top style="thick">
        <color indexed="12"/>
      </top>
      <bottom style="thick">
        <color indexed="12"/>
      </bottom>
      <diagonal/>
    </border>
    <border>
      <left style="thick">
        <color indexed="12"/>
      </left>
      <right style="thick">
        <color indexed="12"/>
      </right>
      <top style="thick">
        <color indexed="12"/>
      </top>
      <bottom/>
      <diagonal/>
    </border>
    <border>
      <left style="thick">
        <color indexed="12"/>
      </left>
      <right style="thick">
        <color indexed="12"/>
      </right>
      <top/>
      <bottom style="thin">
        <color indexed="64"/>
      </bottom>
      <diagonal/>
    </border>
    <border>
      <left style="thick">
        <color indexed="12"/>
      </left>
      <right style="thick">
        <color indexed="12"/>
      </right>
      <top/>
      <bottom/>
      <diagonal/>
    </border>
    <border>
      <left style="thick">
        <color indexed="12"/>
      </left>
      <right style="thick">
        <color indexed="12"/>
      </right>
      <top style="medium">
        <color indexed="12"/>
      </top>
      <bottom style="medium">
        <color indexed="12"/>
      </bottom>
      <diagonal/>
    </border>
    <border>
      <left/>
      <right style="dotted">
        <color indexed="8"/>
      </right>
      <top style="thin">
        <color indexed="64"/>
      </top>
      <bottom/>
      <diagonal/>
    </border>
    <border>
      <left style="thin">
        <color indexed="32"/>
      </left>
      <right style="thin">
        <color indexed="32"/>
      </right>
      <top/>
      <bottom style="thin">
        <color indexed="32"/>
      </bottom>
      <diagonal/>
    </border>
    <border>
      <left style="thick">
        <color indexed="12"/>
      </left>
      <right style="thin">
        <color indexed="64"/>
      </right>
      <top style="thick">
        <color indexed="12"/>
      </top>
      <bottom style="thick">
        <color indexed="12"/>
      </bottom>
      <diagonal/>
    </border>
    <border>
      <left style="thin">
        <color indexed="64"/>
      </left>
      <right style="thin">
        <color indexed="64"/>
      </right>
      <top/>
      <bottom style="medium">
        <color indexed="1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12"/>
      </bottom>
      <diagonal/>
    </border>
    <border>
      <left style="thin">
        <color indexed="8"/>
      </left>
      <right style="thin">
        <color indexed="8"/>
      </right>
      <top style="thick">
        <color indexed="12"/>
      </top>
      <bottom/>
      <diagonal/>
    </border>
    <border>
      <left/>
      <right style="thick">
        <color indexed="12"/>
      </right>
      <top style="thick">
        <color indexed="12"/>
      </top>
      <bottom/>
      <diagonal/>
    </border>
    <border>
      <left style="thin">
        <color indexed="32"/>
      </left>
      <right style="thin">
        <color indexed="32"/>
      </right>
      <top style="thick">
        <color indexed="12"/>
      </top>
      <bottom style="double">
        <color indexed="12"/>
      </bottom>
      <diagonal/>
    </border>
    <border>
      <left style="thin">
        <color indexed="32"/>
      </left>
      <right style="thick">
        <color indexed="12"/>
      </right>
      <top style="thick">
        <color indexed="12"/>
      </top>
      <bottom style="double">
        <color indexed="12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/>
      <top/>
      <bottom style="double">
        <color indexed="12"/>
      </bottom>
      <diagonal/>
    </border>
    <border>
      <left/>
      <right style="thin">
        <color indexed="64"/>
      </right>
      <top style="medium">
        <color indexed="12"/>
      </top>
      <bottom style="thick">
        <color indexed="12"/>
      </bottom>
      <diagonal/>
    </border>
    <border>
      <left style="thick">
        <color indexed="12"/>
      </left>
      <right/>
      <top style="medium">
        <color indexed="12"/>
      </top>
      <bottom/>
      <diagonal/>
    </border>
    <border>
      <left/>
      <right/>
      <top style="medium">
        <color indexed="12"/>
      </top>
      <bottom/>
      <diagonal/>
    </border>
    <border>
      <left/>
      <right style="thin">
        <color indexed="64"/>
      </right>
      <top style="medium">
        <color indexed="12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 style="thick">
        <color indexed="12"/>
      </top>
      <bottom style="thin">
        <color indexed="8"/>
      </bottom>
      <diagonal/>
    </border>
    <border>
      <left style="thick">
        <color indexed="12"/>
      </left>
      <right/>
      <top style="thick">
        <color indexed="12"/>
      </top>
      <bottom/>
      <diagonal/>
    </border>
    <border>
      <left style="dotted">
        <color indexed="8"/>
      </left>
      <right style="dotted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3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dotted">
        <color indexed="8"/>
      </left>
      <right style="thin">
        <color indexed="8"/>
      </right>
      <top style="thin">
        <color indexed="64"/>
      </top>
      <bottom/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12"/>
      </top>
      <bottom style="thin">
        <color indexed="64"/>
      </bottom>
      <diagonal/>
    </border>
    <border>
      <left style="thin">
        <color indexed="12"/>
      </left>
      <right style="thin">
        <color indexed="12"/>
      </right>
      <top style="thick">
        <color indexed="12"/>
      </top>
      <bottom style="thick">
        <color indexed="12"/>
      </bottom>
      <diagonal/>
    </border>
    <border>
      <left style="thin">
        <color indexed="12"/>
      </left>
      <right style="thick">
        <color indexed="12"/>
      </right>
      <top style="thick">
        <color indexed="12"/>
      </top>
      <bottom style="thick">
        <color indexed="12"/>
      </bottom>
      <diagonal/>
    </border>
    <border>
      <left/>
      <right style="thin">
        <color indexed="12"/>
      </right>
      <top style="thick">
        <color indexed="12"/>
      </top>
      <bottom style="thick">
        <color indexed="12"/>
      </bottom>
      <diagonal/>
    </border>
    <border>
      <left/>
      <right/>
      <top style="thick">
        <color indexed="12"/>
      </top>
      <bottom style="thick">
        <color indexed="12"/>
      </bottom>
      <diagonal/>
    </border>
    <border>
      <left/>
      <right style="thick">
        <color indexed="12"/>
      </right>
      <top style="medium">
        <color indexed="12"/>
      </top>
      <bottom style="medium">
        <color indexed="12"/>
      </bottom>
      <diagonal/>
    </border>
    <border>
      <left/>
      <right style="thin">
        <color indexed="8"/>
      </right>
      <top style="thick">
        <color indexed="12"/>
      </top>
      <bottom style="thick">
        <color indexed="12"/>
      </bottom>
      <diagonal/>
    </border>
    <border>
      <left style="dotted">
        <color indexed="8"/>
      </left>
      <right/>
      <top style="thin">
        <color indexed="64"/>
      </top>
      <bottom/>
      <diagonal/>
    </border>
    <border>
      <left style="dotted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ck">
        <color indexed="12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12"/>
      </bottom>
      <diagonal/>
    </border>
    <border>
      <left/>
      <right style="thick">
        <color indexed="12"/>
      </right>
      <top style="thin">
        <color indexed="64"/>
      </top>
      <bottom style="double">
        <color indexed="12"/>
      </bottom>
      <diagonal/>
    </border>
    <border>
      <left style="thin">
        <color indexed="8"/>
      </left>
      <right/>
      <top style="thick">
        <color indexed="12"/>
      </top>
      <bottom style="thin">
        <color indexed="8"/>
      </bottom>
      <diagonal/>
    </border>
    <border>
      <left/>
      <right style="thick">
        <color indexed="12"/>
      </right>
      <top style="thick">
        <color indexed="12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thick">
        <color indexed="12"/>
      </right>
      <top style="thin">
        <color indexed="8"/>
      </top>
      <bottom style="thin">
        <color indexed="64"/>
      </bottom>
      <diagonal/>
    </border>
    <border>
      <left style="thick">
        <color indexed="12"/>
      </left>
      <right/>
      <top style="double">
        <color indexed="12"/>
      </top>
      <bottom style="double">
        <color indexed="12"/>
      </bottom>
      <diagonal/>
    </border>
    <border>
      <left/>
      <right/>
      <top style="double">
        <color indexed="12"/>
      </top>
      <bottom style="double">
        <color indexed="12"/>
      </bottom>
      <diagonal/>
    </border>
    <border>
      <left/>
      <right style="thick">
        <color indexed="12"/>
      </right>
      <top style="double">
        <color indexed="12"/>
      </top>
      <bottom style="double">
        <color indexed="1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12"/>
      </left>
      <right/>
      <top style="thick">
        <color indexed="12"/>
      </top>
      <bottom style="thick">
        <color indexed="12"/>
      </bottom>
      <diagonal/>
    </border>
    <border>
      <left style="thick">
        <color indexed="12"/>
      </left>
      <right/>
      <top style="medium">
        <color indexed="12"/>
      </top>
      <bottom style="thick">
        <color indexed="12"/>
      </bottom>
      <diagonal/>
    </border>
    <border>
      <left/>
      <right/>
      <top style="medium">
        <color indexed="12"/>
      </top>
      <bottom style="thick">
        <color indexed="1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ck">
        <color indexed="12"/>
      </left>
      <right/>
      <top style="thick">
        <color indexed="12"/>
      </top>
      <bottom style="double">
        <color indexed="12"/>
      </bottom>
      <diagonal/>
    </border>
    <border>
      <left/>
      <right/>
      <top style="thick">
        <color indexed="12"/>
      </top>
      <bottom style="double">
        <color indexed="12"/>
      </bottom>
      <diagonal/>
    </border>
    <border>
      <left/>
      <right style="thin">
        <color indexed="64"/>
      </right>
      <top style="thick">
        <color indexed="12"/>
      </top>
      <bottom style="double">
        <color indexed="12"/>
      </bottom>
      <diagonal/>
    </border>
    <border>
      <left style="thick">
        <color indexed="12"/>
      </left>
      <right/>
      <top style="medium">
        <color indexed="12"/>
      </top>
      <bottom style="thin">
        <color indexed="64"/>
      </bottom>
      <diagonal/>
    </border>
    <border>
      <left/>
      <right style="medium">
        <color indexed="12"/>
      </right>
      <top style="medium">
        <color indexed="12"/>
      </top>
      <bottom style="medium">
        <color indexed="12"/>
      </bottom>
      <diagonal/>
    </border>
    <border>
      <left style="thick">
        <color indexed="12"/>
      </left>
      <right/>
      <top style="thin">
        <color indexed="64"/>
      </top>
      <bottom style="medium">
        <color indexed="12"/>
      </bottom>
      <diagonal/>
    </border>
    <border>
      <left/>
      <right/>
      <top style="thin">
        <color indexed="64"/>
      </top>
      <bottom style="medium">
        <color indexed="12"/>
      </bottom>
      <diagonal/>
    </border>
    <border>
      <left/>
      <right style="thin">
        <color indexed="64"/>
      </right>
      <top style="thin">
        <color indexed="64"/>
      </top>
      <bottom style="medium">
        <color indexed="12"/>
      </bottom>
      <diagonal/>
    </border>
    <border>
      <left/>
      <right style="thin">
        <color indexed="64"/>
      </right>
      <top style="medium">
        <color indexed="12"/>
      </top>
      <bottom style="medium">
        <color indexed="12"/>
      </bottom>
      <diagonal/>
    </border>
    <border>
      <left/>
      <right/>
      <top style="medium">
        <color indexed="12"/>
      </top>
      <bottom style="thin">
        <color indexed="64"/>
      </bottom>
      <diagonal/>
    </border>
    <border>
      <left style="thick">
        <color indexed="12"/>
      </left>
      <right/>
      <top style="thin">
        <color indexed="64"/>
      </top>
      <bottom style="thick">
        <color indexed="12"/>
      </bottom>
      <diagonal/>
    </border>
    <border>
      <left/>
      <right/>
      <top style="thin">
        <color indexed="64"/>
      </top>
      <bottom style="thick">
        <color indexed="12"/>
      </bottom>
      <diagonal/>
    </border>
    <border>
      <left/>
      <right style="thin">
        <color indexed="64"/>
      </right>
      <top style="thin">
        <color indexed="64"/>
      </top>
      <bottom style="thick">
        <color indexed="12"/>
      </bottom>
      <diagonal/>
    </border>
    <border>
      <left style="thick">
        <color indexed="12"/>
      </left>
      <right/>
      <top style="thick">
        <color indexed="12"/>
      </top>
      <bottom style="medium">
        <color indexed="12"/>
      </bottom>
      <diagonal/>
    </border>
    <border>
      <left/>
      <right/>
      <top style="thick">
        <color indexed="12"/>
      </top>
      <bottom style="medium">
        <color indexed="12"/>
      </bottom>
      <diagonal/>
    </border>
    <border>
      <left/>
      <right style="thin">
        <color indexed="64"/>
      </right>
      <top style="thick">
        <color indexed="12"/>
      </top>
      <bottom style="medium">
        <color indexed="12"/>
      </bottom>
      <diagonal/>
    </border>
    <border>
      <left style="thick">
        <color indexed="12"/>
      </left>
      <right style="thin">
        <color indexed="64"/>
      </right>
      <top/>
      <bottom style="thin">
        <color indexed="64"/>
      </bottom>
      <diagonal/>
    </border>
    <border>
      <left style="thick">
        <color indexed="12"/>
      </left>
      <right/>
      <top/>
      <bottom style="dotted">
        <color indexed="8"/>
      </bottom>
      <diagonal/>
    </border>
    <border>
      <left/>
      <right/>
      <top/>
      <bottom style="dotted">
        <color indexed="8"/>
      </bottom>
      <diagonal/>
    </border>
    <border>
      <left/>
      <right style="thick">
        <color indexed="12"/>
      </right>
      <top/>
      <bottom style="dotted">
        <color indexed="8"/>
      </bottom>
      <diagonal/>
    </border>
    <border>
      <left style="thin">
        <color indexed="8"/>
      </left>
      <right/>
      <top style="thick">
        <color indexed="12"/>
      </top>
      <bottom style="thin">
        <color indexed="64"/>
      </bottom>
      <diagonal/>
    </border>
    <border>
      <left/>
      <right style="dotted">
        <color indexed="8"/>
      </right>
      <top style="thick">
        <color indexed="12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ck">
        <color indexed="12"/>
      </right>
      <top style="thin">
        <color indexed="8"/>
      </top>
      <bottom/>
      <diagonal/>
    </border>
    <border>
      <left style="thin">
        <color indexed="18"/>
      </left>
      <right style="thick">
        <color indexed="12"/>
      </right>
      <top style="medium">
        <color indexed="12"/>
      </top>
      <bottom style="thick">
        <color rgb="FF0000FF"/>
      </bottom>
      <diagonal/>
    </border>
    <border>
      <left style="thick">
        <color indexed="12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indexed="8"/>
      </right>
      <top style="thin">
        <color theme="1"/>
      </top>
      <bottom style="thin">
        <color theme="1"/>
      </bottom>
      <diagonal/>
    </border>
    <border>
      <left style="thick">
        <color indexed="12"/>
      </left>
      <right/>
      <top style="thin">
        <color theme="1"/>
      </top>
      <bottom style="thin">
        <color indexed="64"/>
      </bottom>
      <diagonal/>
    </border>
    <border>
      <left/>
      <right/>
      <top style="thin">
        <color theme="1"/>
      </top>
      <bottom style="thin">
        <color indexed="64"/>
      </bottom>
      <diagonal/>
    </border>
    <border>
      <left/>
      <right style="thin">
        <color indexed="8"/>
      </right>
      <top style="thin">
        <color theme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1"/>
      </top>
      <bottom style="thin">
        <color theme="1"/>
      </bottom>
      <diagonal/>
    </border>
    <border>
      <left style="thin">
        <color indexed="18"/>
      </left>
      <right style="thin">
        <color indexed="18"/>
      </right>
      <top style="thin">
        <color theme="1"/>
      </top>
      <bottom style="thin">
        <color theme="1"/>
      </bottom>
      <diagonal/>
    </border>
    <border>
      <left style="thin">
        <color indexed="18"/>
      </left>
      <right style="thick">
        <color indexed="12"/>
      </right>
      <top style="thin">
        <color theme="1"/>
      </top>
      <bottom style="thin">
        <color theme="1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ck">
        <color rgb="FF0000CC"/>
      </bottom>
      <diagonal/>
    </border>
    <border>
      <left style="thin">
        <color indexed="64"/>
      </left>
      <right style="thin">
        <color indexed="18"/>
      </right>
      <top style="thin">
        <color indexed="18"/>
      </top>
      <bottom style="thick">
        <color rgb="FF0000CC"/>
      </bottom>
      <diagonal/>
    </border>
    <border>
      <left style="thin">
        <color indexed="18"/>
      </left>
      <right style="thick">
        <color indexed="12"/>
      </right>
      <top style="thin">
        <color indexed="18"/>
      </top>
      <bottom style="thick">
        <color rgb="FF0000CC"/>
      </bottom>
      <diagonal/>
    </border>
    <border>
      <left style="thin">
        <color theme="1"/>
      </left>
      <right style="thin">
        <color indexed="64"/>
      </right>
      <top style="thick">
        <color indexed="12"/>
      </top>
      <bottom style="thick">
        <color indexed="12"/>
      </bottom>
      <diagonal/>
    </border>
    <border>
      <left/>
      <right/>
      <top style="thick">
        <color rgb="FF0000CC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medium">
        <color rgb="FF0000CC"/>
      </top>
      <bottom style="medium">
        <color indexed="12"/>
      </bottom>
      <diagonal/>
    </border>
    <border>
      <left style="thin">
        <color indexed="32"/>
      </left>
      <right style="thin">
        <color indexed="32"/>
      </right>
      <top style="medium">
        <color rgb="FF0000CC"/>
      </top>
      <bottom style="medium">
        <color indexed="12"/>
      </bottom>
      <diagonal/>
    </border>
    <border>
      <left style="thin">
        <color indexed="32"/>
      </left>
      <right style="thick">
        <color indexed="12"/>
      </right>
      <top style="medium">
        <color rgb="FF0000CC"/>
      </top>
      <bottom style="medium">
        <color indexed="12"/>
      </bottom>
      <diagonal/>
    </border>
    <border>
      <left style="thin">
        <color theme="1"/>
      </left>
      <right/>
      <top style="medium">
        <color indexed="12"/>
      </top>
      <bottom style="medium">
        <color indexed="12"/>
      </bottom>
      <diagonal/>
    </border>
    <border>
      <left style="thick">
        <color indexed="12"/>
      </left>
      <right/>
      <top style="double">
        <color indexed="12"/>
      </top>
      <bottom style="thin">
        <color theme="1"/>
      </bottom>
      <diagonal/>
    </border>
    <border>
      <left/>
      <right/>
      <top style="double">
        <color indexed="12"/>
      </top>
      <bottom style="thin">
        <color theme="1"/>
      </bottom>
      <diagonal/>
    </border>
    <border>
      <left/>
      <right style="thin">
        <color indexed="8"/>
      </right>
      <top style="double">
        <color indexed="12"/>
      </top>
      <bottom style="thin">
        <color theme="1"/>
      </bottom>
      <diagonal/>
    </border>
    <border>
      <left style="thin">
        <color indexed="8"/>
      </left>
      <right/>
      <top style="double">
        <color indexed="12"/>
      </top>
      <bottom style="thin">
        <color theme="1"/>
      </bottom>
      <diagonal/>
    </border>
    <border>
      <left/>
      <right style="thick">
        <color indexed="12"/>
      </right>
      <top style="double">
        <color indexed="12"/>
      </top>
      <bottom style="thin">
        <color theme="1"/>
      </bottom>
      <diagonal/>
    </border>
    <border>
      <left style="thin">
        <color indexed="8"/>
      </left>
      <right/>
      <top style="thin">
        <color theme="1"/>
      </top>
      <bottom style="thick">
        <color indexed="12"/>
      </bottom>
      <diagonal/>
    </border>
    <border>
      <left/>
      <right style="thick">
        <color indexed="12"/>
      </right>
      <top style="thin">
        <color theme="1"/>
      </top>
      <bottom style="thick">
        <color indexed="12"/>
      </bottom>
      <diagonal/>
    </border>
    <border>
      <left style="thick">
        <color indexed="12"/>
      </left>
      <right/>
      <top style="thin">
        <color theme="1"/>
      </top>
      <bottom style="thick">
        <color indexed="12"/>
      </bottom>
      <diagonal/>
    </border>
    <border>
      <left/>
      <right/>
      <top style="thin">
        <color theme="1"/>
      </top>
      <bottom style="thick">
        <color indexed="12"/>
      </bottom>
      <diagonal/>
    </border>
    <border>
      <left/>
      <right style="thin">
        <color indexed="8"/>
      </right>
      <top style="thin">
        <color theme="1"/>
      </top>
      <bottom style="thick">
        <color indexed="12"/>
      </bottom>
      <diagonal/>
    </border>
    <border>
      <left/>
      <right style="thin">
        <color indexed="64"/>
      </right>
      <top style="thin">
        <color theme="1"/>
      </top>
      <bottom style="thin">
        <color theme="1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9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/>
      <bottom/>
      <diagonal/>
    </border>
  </borders>
  <cellStyleXfs count="14">
    <xf numFmtId="0" fontId="0" fillId="0" borderId="0"/>
    <xf numFmtId="0" fontId="30" fillId="8" borderId="0" applyNumberFormat="0" applyBorder="0" applyAlignment="0" applyProtection="0"/>
    <xf numFmtId="0" fontId="30" fillId="9" borderId="0" applyNumberFormat="0" applyBorder="0" applyAlignment="0" applyProtection="0"/>
    <xf numFmtId="0" fontId="31" fillId="10" borderId="0" applyNumberFormat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44" fontId="2" fillId="0" borderId="0" applyFont="0" applyFill="0" applyBorder="0" applyAlignment="0" applyProtection="0"/>
    <xf numFmtId="44" fontId="23" fillId="0" borderId="0" applyFont="0" applyFill="0" applyBorder="0" applyAlignment="0" applyProtection="0"/>
    <xf numFmtId="0" fontId="21" fillId="0" borderId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</cellStyleXfs>
  <cellXfs count="626">
    <xf numFmtId="0" fontId="0" fillId="0" borderId="0" xfId="0"/>
    <xf numFmtId="4" fontId="3" fillId="0" borderId="0" xfId="0" applyNumberFormat="1" applyFont="1" applyAlignment="1" applyProtection="1">
      <alignment vertical="center"/>
    </xf>
    <xf numFmtId="4" fontId="3" fillId="0" borderId="1" xfId="0" applyNumberFormat="1" applyFont="1" applyBorder="1" applyAlignment="1" applyProtection="1">
      <alignment horizontal="center" vertical="center"/>
    </xf>
    <xf numFmtId="4" fontId="5" fillId="0" borderId="2" xfId="0" applyNumberFormat="1" applyFont="1" applyBorder="1" applyAlignment="1" applyProtection="1">
      <alignment horizontal="center" vertical="center"/>
    </xf>
    <xf numFmtId="4" fontId="7" fillId="0" borderId="3" xfId="0" applyNumberFormat="1" applyFont="1" applyBorder="1" applyAlignment="1" applyProtection="1">
      <alignment horizontal="center" vertical="center"/>
    </xf>
    <xf numFmtId="4" fontId="8" fillId="0" borderId="4" xfId="0" applyNumberFormat="1" applyFont="1" applyBorder="1" applyAlignment="1" applyProtection="1">
      <alignment horizontal="center" vertical="center"/>
    </xf>
    <xf numFmtId="4" fontId="4" fillId="2" borderId="5" xfId="0" applyNumberFormat="1" applyFont="1" applyFill="1" applyBorder="1" applyAlignment="1" applyProtection="1">
      <alignment horizontal="center" vertical="center"/>
    </xf>
    <xf numFmtId="4" fontId="3" fillId="0" borderId="6" xfId="0" applyNumberFormat="1" applyFont="1" applyBorder="1" applyAlignment="1" applyProtection="1">
      <alignment horizontal="left" vertical="center"/>
    </xf>
    <xf numFmtId="10" fontId="3" fillId="0" borderId="7" xfId="0" applyNumberFormat="1" applyFont="1" applyBorder="1" applyAlignment="1" applyProtection="1">
      <alignment vertical="center"/>
    </xf>
    <xf numFmtId="10" fontId="3" fillId="0" borderId="8" xfId="0" applyNumberFormat="1" applyFont="1" applyBorder="1" applyAlignment="1" applyProtection="1">
      <alignment vertical="center"/>
    </xf>
    <xf numFmtId="4" fontId="4" fillId="2" borderId="9" xfId="0" applyNumberFormat="1" applyFont="1" applyFill="1" applyBorder="1" applyAlignment="1" applyProtection="1">
      <alignment horizontal="center" vertical="center"/>
    </xf>
    <xf numFmtId="4" fontId="3" fillId="0" borderId="10" xfId="0" applyNumberFormat="1" applyFont="1" applyBorder="1" applyAlignment="1" applyProtection="1">
      <alignment vertical="center"/>
    </xf>
    <xf numFmtId="10" fontId="3" fillId="0" borderId="11" xfId="0" applyNumberFormat="1" applyFont="1" applyBorder="1" applyAlignment="1" applyProtection="1">
      <alignment vertical="center"/>
    </xf>
    <xf numFmtId="10" fontId="3" fillId="0" borderId="12" xfId="0" applyNumberFormat="1" applyFont="1" applyBorder="1" applyAlignment="1" applyProtection="1">
      <alignment vertical="center"/>
    </xf>
    <xf numFmtId="10" fontId="4" fillId="0" borderId="13" xfId="0" applyNumberFormat="1" applyFont="1" applyBorder="1" applyAlignment="1" applyProtection="1">
      <alignment vertical="center"/>
    </xf>
    <xf numFmtId="10" fontId="3" fillId="0" borderId="14" xfId="0" applyNumberFormat="1" applyFont="1" applyFill="1" applyBorder="1" applyAlignment="1" applyProtection="1">
      <alignment vertical="center"/>
    </xf>
    <xf numFmtId="4" fontId="4" fillId="2" borderId="15" xfId="0" applyNumberFormat="1" applyFont="1" applyFill="1" applyBorder="1" applyAlignment="1" applyProtection="1">
      <alignment horizontal="center" vertical="center"/>
    </xf>
    <xf numFmtId="4" fontId="3" fillId="0" borderId="16" xfId="0" applyNumberFormat="1" applyFont="1" applyFill="1" applyBorder="1" applyAlignment="1" applyProtection="1">
      <alignment horizontal="right" vertical="center"/>
    </xf>
    <xf numFmtId="4" fontId="3" fillId="0" borderId="17" xfId="0" applyNumberFormat="1" applyFont="1" applyFill="1" applyBorder="1" applyAlignment="1" applyProtection="1">
      <alignment vertical="center"/>
    </xf>
    <xf numFmtId="4" fontId="11" fillId="0" borderId="18" xfId="0" applyNumberFormat="1" applyFont="1" applyBorder="1" applyAlignment="1" applyProtection="1">
      <alignment vertical="center"/>
    </xf>
    <xf numFmtId="10" fontId="4" fillId="0" borderId="19" xfId="8" applyNumberFormat="1" applyFont="1" applyBorder="1" applyAlignment="1" applyProtection="1">
      <alignment vertical="center"/>
    </xf>
    <xf numFmtId="4" fontId="3" fillId="0" borderId="0" xfId="0" applyNumberFormat="1" applyFont="1" applyAlignment="1" applyProtection="1">
      <alignment horizontal="justify" vertical="justify"/>
    </xf>
    <xf numFmtId="4" fontId="4" fillId="0" borderId="20" xfId="0" applyNumberFormat="1" applyFont="1" applyBorder="1" applyAlignment="1" applyProtection="1">
      <alignment horizontal="justify" vertical="justify"/>
    </xf>
    <xf numFmtId="4" fontId="6" fillId="0" borderId="21" xfId="0" applyNumberFormat="1" applyFont="1" applyBorder="1" applyAlignment="1" applyProtection="1">
      <alignment horizontal="justify" vertical="justify"/>
    </xf>
    <xf numFmtId="4" fontId="4" fillId="2" borderId="22" xfId="0" applyNumberFormat="1" applyFont="1" applyFill="1" applyBorder="1" applyAlignment="1" applyProtection="1">
      <alignment horizontal="justify" vertical="justify"/>
    </xf>
    <xf numFmtId="4" fontId="3" fillId="0" borderId="23" xfId="0" applyNumberFormat="1" applyFont="1" applyBorder="1" applyAlignment="1" applyProtection="1">
      <alignment horizontal="justify" vertical="justify"/>
    </xf>
    <xf numFmtId="4" fontId="3" fillId="0" borderId="10" xfId="0" applyNumberFormat="1" applyFont="1" applyFill="1" applyBorder="1" applyAlignment="1" applyProtection="1">
      <alignment vertical="center"/>
    </xf>
    <xf numFmtId="166" fontId="3" fillId="0" borderId="0" xfId="0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center" vertical="center"/>
    </xf>
    <xf numFmtId="4" fontId="3" fillId="0" borderId="0" xfId="0" applyNumberFormat="1" applyFont="1" applyFill="1" applyAlignment="1" applyProtection="1">
      <alignment vertical="center"/>
    </xf>
    <xf numFmtId="4" fontId="3" fillId="0" borderId="10" xfId="0" applyNumberFormat="1" applyFont="1" applyFill="1" applyBorder="1" applyAlignment="1" applyProtection="1">
      <alignment horizontal="left" vertical="center"/>
    </xf>
    <xf numFmtId="4" fontId="3" fillId="0" borderId="24" xfId="0" applyNumberFormat="1" applyFont="1" applyFill="1" applyBorder="1" applyAlignment="1" applyProtection="1">
      <alignment vertical="center"/>
    </xf>
    <xf numFmtId="4" fontId="3" fillId="0" borderId="0" xfId="0" applyNumberFormat="1" applyFont="1" applyFill="1" applyBorder="1" applyAlignment="1" applyProtection="1">
      <alignment vertical="center"/>
    </xf>
    <xf numFmtId="4" fontId="3" fillId="0" borderId="23" xfId="0" applyNumberFormat="1" applyFont="1" applyFill="1" applyBorder="1" applyAlignment="1" applyProtection="1">
      <alignment vertical="center"/>
    </xf>
    <xf numFmtId="10" fontId="4" fillId="0" borderId="25" xfId="0" applyNumberFormat="1" applyFont="1" applyFill="1" applyBorder="1" applyAlignment="1" applyProtection="1">
      <alignment vertical="center"/>
    </xf>
    <xf numFmtId="4" fontId="3" fillId="0" borderId="26" xfId="0" applyNumberFormat="1" applyFont="1" applyFill="1" applyBorder="1" applyAlignment="1" applyProtection="1">
      <alignment horizontal="right" vertical="center"/>
    </xf>
    <xf numFmtId="4" fontId="3" fillId="0" borderId="0" xfId="0" applyNumberFormat="1" applyFont="1" applyAlignment="1" applyProtection="1">
      <alignment horizontal="right" vertical="center"/>
    </xf>
    <xf numFmtId="4" fontId="3" fillId="0" borderId="27" xfId="0" applyNumberFormat="1" applyFont="1" applyFill="1" applyBorder="1" applyAlignment="1" applyProtection="1">
      <alignment horizontal="right" vertical="center"/>
    </xf>
    <xf numFmtId="4" fontId="3" fillId="2" borderId="28" xfId="0" applyNumberFormat="1" applyFont="1" applyFill="1" applyBorder="1" applyAlignment="1" applyProtection="1">
      <alignment horizontal="right" vertical="center"/>
    </xf>
    <xf numFmtId="4" fontId="3" fillId="0" borderId="29" xfId="0" applyNumberFormat="1" applyFont="1" applyFill="1" applyBorder="1" applyAlignment="1" applyProtection="1">
      <alignment horizontal="right" vertical="center"/>
    </xf>
    <xf numFmtId="4" fontId="3" fillId="0" borderId="30" xfId="0" applyNumberFormat="1" applyFont="1" applyFill="1" applyBorder="1" applyAlignment="1" applyProtection="1">
      <alignment horizontal="right" vertical="center"/>
    </xf>
    <xf numFmtId="4" fontId="4" fillId="0" borderId="31" xfId="0" applyNumberFormat="1" applyFont="1" applyFill="1" applyBorder="1" applyAlignment="1" applyProtection="1">
      <alignment horizontal="right" vertical="center"/>
    </xf>
    <xf numFmtId="4" fontId="3" fillId="2" borderId="32" xfId="0" applyNumberFormat="1" applyFont="1" applyFill="1" applyBorder="1" applyAlignment="1" applyProtection="1">
      <alignment horizontal="right" vertical="center"/>
    </xf>
    <xf numFmtId="4" fontId="4" fillId="0" borderId="33" xfId="0" applyNumberFormat="1" applyFont="1" applyBorder="1" applyAlignment="1" applyProtection="1">
      <alignment horizontal="right" vertical="center"/>
    </xf>
    <xf numFmtId="4" fontId="5" fillId="0" borderId="17" xfId="0" applyNumberFormat="1" applyFont="1" applyFill="1" applyBorder="1" applyAlignment="1" applyProtection="1">
      <alignment vertical="center"/>
      <protection locked="0"/>
    </xf>
    <xf numFmtId="4" fontId="17" fillId="0" borderId="10" xfId="0" applyNumberFormat="1" applyFont="1" applyFill="1" applyBorder="1" applyAlignment="1" applyProtection="1">
      <alignment horizontal="left" vertical="center"/>
    </xf>
    <xf numFmtId="4" fontId="3" fillId="0" borderId="34" xfId="0" applyNumberFormat="1" applyFont="1" applyBorder="1" applyAlignment="1" applyProtection="1">
      <alignment vertical="center"/>
    </xf>
    <xf numFmtId="3" fontId="19" fillId="0" borderId="3" xfId="0" applyNumberFormat="1" applyFont="1" applyBorder="1" applyAlignment="1" applyProtection="1">
      <alignment horizontal="center" vertical="center"/>
    </xf>
    <xf numFmtId="4" fontId="16" fillId="0" borderId="35" xfId="0" applyNumberFormat="1" applyFont="1" applyFill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vertical="center"/>
    </xf>
    <xf numFmtId="0" fontId="3" fillId="0" borderId="24" xfId="0" applyFont="1" applyBorder="1" applyAlignment="1" applyProtection="1">
      <alignment vertical="center"/>
    </xf>
    <xf numFmtId="0" fontId="3" fillId="0" borderId="10" xfId="0" applyFont="1" applyBorder="1" applyAlignment="1" applyProtection="1">
      <alignment horizontal="left" vertical="center"/>
    </xf>
    <xf numFmtId="0" fontId="3" fillId="0" borderId="24" xfId="0" applyFont="1" applyBorder="1" applyAlignment="1" applyProtection="1">
      <alignment horizontal="left" vertical="center"/>
    </xf>
    <xf numFmtId="4" fontId="4" fillId="0" borderId="36" xfId="0" applyNumberFormat="1" applyFont="1" applyFill="1" applyBorder="1" applyAlignment="1" applyProtection="1">
      <alignment horizontal="right" vertical="center"/>
    </xf>
    <xf numFmtId="10" fontId="4" fillId="0" borderId="37" xfId="0" applyNumberFormat="1" applyFont="1" applyFill="1" applyBorder="1" applyAlignment="1" applyProtection="1">
      <alignment vertical="center"/>
    </xf>
    <xf numFmtId="4" fontId="4" fillId="0" borderId="38" xfId="0" applyNumberFormat="1" applyFont="1" applyFill="1" applyBorder="1" applyAlignment="1" applyProtection="1">
      <alignment horizontal="right" vertical="center"/>
    </xf>
    <xf numFmtId="10" fontId="3" fillId="0" borderId="39" xfId="0" applyNumberFormat="1" applyFont="1" applyFill="1" applyBorder="1" applyAlignment="1" applyProtection="1">
      <alignment vertical="center"/>
    </xf>
    <xf numFmtId="4" fontId="3" fillId="0" borderId="40" xfId="0" applyNumberFormat="1" applyFont="1" applyFill="1" applyBorder="1" applyAlignment="1" applyProtection="1">
      <alignment horizontal="right" vertical="center"/>
    </xf>
    <xf numFmtId="4" fontId="3" fillId="0" borderId="41" xfId="0" applyNumberFormat="1" applyFont="1" applyFill="1" applyBorder="1" applyAlignment="1" applyProtection="1">
      <alignment vertical="center"/>
      <protection locked="0"/>
    </xf>
    <xf numFmtId="4" fontId="3" fillId="2" borderId="42" xfId="0" applyNumberFormat="1" applyFont="1" applyFill="1" applyBorder="1" applyAlignment="1" applyProtection="1">
      <alignment horizontal="right" vertical="center"/>
    </xf>
    <xf numFmtId="4" fontId="3" fillId="0" borderId="43" xfId="0" applyNumberFormat="1" applyFont="1" applyBorder="1" applyAlignment="1" applyProtection="1">
      <alignment vertical="center"/>
    </xf>
    <xf numFmtId="4" fontId="16" fillId="0" borderId="43" xfId="0" applyNumberFormat="1" applyFont="1" applyBorder="1" applyAlignment="1" applyProtection="1">
      <alignment vertical="center"/>
    </xf>
    <xf numFmtId="0" fontId="16" fillId="0" borderId="43" xfId="0" applyFont="1" applyBorder="1" applyAlignment="1" applyProtection="1">
      <alignment vertical="center"/>
    </xf>
    <xf numFmtId="2" fontId="16" fillId="0" borderId="44" xfId="0" applyNumberFormat="1" applyFont="1" applyFill="1" applyBorder="1" applyAlignment="1" applyProtection="1">
      <alignment horizontal="center" vertical="center"/>
    </xf>
    <xf numFmtId="4" fontId="3" fillId="0" borderId="45" xfId="0" applyNumberFormat="1" applyFont="1" applyFill="1" applyBorder="1" applyAlignment="1" applyProtection="1">
      <alignment vertical="center"/>
      <protection locked="0"/>
    </xf>
    <xf numFmtId="4" fontId="4" fillId="0" borderId="46" xfId="0" applyNumberFormat="1" applyFont="1" applyFill="1" applyBorder="1" applyAlignment="1" applyProtection="1">
      <alignment horizontal="right" vertical="center"/>
    </xf>
    <xf numFmtId="49" fontId="3" fillId="0" borderId="47" xfId="0" applyNumberFormat="1" applyFont="1" applyBorder="1" applyAlignment="1" applyProtection="1">
      <alignment horizontal="center" vertical="center"/>
    </xf>
    <xf numFmtId="10" fontId="4" fillId="0" borderId="48" xfId="0" applyNumberFormat="1" applyFont="1" applyFill="1" applyBorder="1" applyAlignment="1" applyProtection="1">
      <alignment vertical="center"/>
    </xf>
    <xf numFmtId="4" fontId="4" fillId="0" borderId="49" xfId="0" applyNumberFormat="1" applyFont="1" applyFill="1" applyBorder="1" applyAlignment="1" applyProtection="1">
      <alignment horizontal="right" vertical="center"/>
    </xf>
    <xf numFmtId="4" fontId="4" fillId="0" borderId="49" xfId="0" applyNumberFormat="1" applyFont="1" applyBorder="1" applyAlignment="1" applyProtection="1">
      <alignment horizontal="right" vertical="center"/>
    </xf>
    <xf numFmtId="4" fontId="3" fillId="0" borderId="0" xfId="0" applyNumberFormat="1" applyFont="1" applyBorder="1" applyAlignment="1" applyProtection="1">
      <alignment vertical="center"/>
    </xf>
    <xf numFmtId="4" fontId="11" fillId="0" borderId="50" xfId="0" applyNumberFormat="1" applyFont="1" applyBorder="1" applyAlignment="1" applyProtection="1">
      <alignment vertical="center"/>
    </xf>
    <xf numFmtId="4" fontId="4" fillId="0" borderId="36" xfId="0" applyNumberFormat="1" applyFont="1" applyBorder="1" applyAlignment="1" applyProtection="1">
      <alignment horizontal="right" vertical="center"/>
    </xf>
    <xf numFmtId="10" fontId="4" fillId="0" borderId="51" xfId="0" applyNumberFormat="1" applyFont="1" applyBorder="1" applyAlignment="1" applyProtection="1">
      <alignment vertical="center"/>
    </xf>
    <xf numFmtId="4" fontId="3" fillId="0" borderId="52" xfId="0" applyNumberFormat="1" applyFont="1" applyBorder="1" applyAlignment="1" applyProtection="1">
      <alignment horizontal="justify" vertical="justify"/>
    </xf>
    <xf numFmtId="4" fontId="3" fillId="0" borderId="0" xfId="0" applyNumberFormat="1" applyFont="1" applyBorder="1" applyAlignment="1" applyProtection="1">
      <alignment horizontal="right" vertical="center"/>
    </xf>
    <xf numFmtId="10" fontId="3" fillId="0" borderId="0" xfId="0" applyNumberFormat="1" applyFont="1" applyBorder="1" applyAlignment="1" applyProtection="1">
      <alignment horizontal="right" vertical="center"/>
    </xf>
    <xf numFmtId="4" fontId="3" fillId="0" borderId="22" xfId="0" applyNumberFormat="1" applyFont="1" applyFill="1" applyBorder="1" applyAlignment="1" applyProtection="1">
      <alignment horizontal="left" vertical="center"/>
    </xf>
    <xf numFmtId="10" fontId="3" fillId="0" borderId="53" xfId="0" applyNumberFormat="1" applyFont="1" applyBorder="1" applyAlignment="1" applyProtection="1">
      <alignment vertical="center"/>
    </xf>
    <xf numFmtId="10" fontId="4" fillId="0" borderId="54" xfId="0" applyNumberFormat="1" applyFont="1" applyBorder="1" applyAlignment="1" applyProtection="1">
      <alignment vertical="center"/>
    </xf>
    <xf numFmtId="10" fontId="3" fillId="0" borderId="13" xfId="0" applyNumberFormat="1" applyFont="1" applyBorder="1" applyAlignment="1" applyProtection="1">
      <alignment vertical="center"/>
    </xf>
    <xf numFmtId="10" fontId="4" fillId="0" borderId="55" xfId="0" applyNumberFormat="1" applyFont="1" applyBorder="1" applyAlignment="1" applyProtection="1">
      <alignment vertical="center"/>
    </xf>
    <xf numFmtId="4" fontId="3" fillId="0" borderId="56" xfId="0" applyNumberFormat="1" applyFont="1" applyBorder="1" applyAlignment="1" applyProtection="1">
      <alignment horizontal="justify" vertical="justify"/>
    </xf>
    <xf numFmtId="4" fontId="4" fillId="0" borderId="57" xfId="0" applyNumberFormat="1" applyFont="1" applyBorder="1" applyAlignment="1" applyProtection="1">
      <alignment horizontal="justify" vertical="justify"/>
    </xf>
    <xf numFmtId="4" fontId="4" fillId="2" borderId="58" xfId="0" applyNumberFormat="1" applyFont="1" applyFill="1" applyBorder="1" applyAlignment="1" applyProtection="1">
      <alignment horizontal="center" vertical="center"/>
    </xf>
    <xf numFmtId="10" fontId="3" fillId="0" borderId="59" xfId="0" applyNumberFormat="1" applyFont="1" applyBorder="1" applyAlignment="1" applyProtection="1">
      <alignment vertical="center"/>
    </xf>
    <xf numFmtId="10" fontId="4" fillId="0" borderId="58" xfId="0" applyNumberFormat="1" applyFont="1" applyBorder="1" applyAlignment="1" applyProtection="1">
      <alignment vertical="center"/>
    </xf>
    <xf numFmtId="10" fontId="4" fillId="0" borderId="60" xfId="0" applyNumberFormat="1" applyFont="1" applyBorder="1" applyAlignment="1" applyProtection="1">
      <alignment vertical="center"/>
    </xf>
    <xf numFmtId="49" fontId="4" fillId="0" borderId="61" xfId="0" applyNumberFormat="1" applyFont="1" applyBorder="1" applyAlignment="1" applyProtection="1">
      <alignment horizontal="center" vertical="center"/>
    </xf>
    <xf numFmtId="49" fontId="4" fillId="0" borderId="62" xfId="0" applyNumberFormat="1" applyFont="1" applyBorder="1" applyAlignment="1" applyProtection="1">
      <alignment horizontal="center" vertical="center"/>
    </xf>
    <xf numFmtId="49" fontId="4" fillId="2" borderId="62" xfId="0" applyNumberFormat="1" applyFont="1" applyFill="1" applyBorder="1" applyAlignment="1" applyProtection="1">
      <alignment horizontal="center" vertical="center"/>
    </xf>
    <xf numFmtId="49" fontId="4" fillId="0" borderId="62" xfId="0" applyNumberFormat="1" applyFont="1" applyFill="1" applyBorder="1" applyAlignment="1" applyProtection="1">
      <alignment horizontal="center" vertical="center"/>
    </xf>
    <xf numFmtId="49" fontId="4" fillId="0" borderId="63" xfId="0" applyNumberFormat="1" applyFont="1" applyBorder="1" applyAlignment="1" applyProtection="1">
      <alignment horizontal="center" vertical="center"/>
    </xf>
    <xf numFmtId="49" fontId="4" fillId="0" borderId="64" xfId="0" applyNumberFormat="1" applyFont="1" applyBorder="1" applyAlignment="1" applyProtection="1">
      <alignment horizontal="center" vertical="center"/>
    </xf>
    <xf numFmtId="49" fontId="4" fillId="0" borderId="65" xfId="0" applyNumberFormat="1" applyFont="1" applyBorder="1" applyAlignment="1" applyProtection="1">
      <alignment horizontal="center" vertical="center"/>
    </xf>
    <xf numFmtId="49" fontId="4" fillId="2" borderId="61" xfId="0" applyNumberFormat="1" applyFont="1" applyFill="1" applyBorder="1" applyAlignment="1" applyProtection="1">
      <alignment horizontal="center" vertical="center"/>
    </xf>
    <xf numFmtId="49" fontId="4" fillId="0" borderId="66" xfId="0" applyNumberFormat="1" applyFont="1" applyBorder="1" applyAlignment="1" applyProtection="1">
      <alignment horizontal="center" vertical="center"/>
    </xf>
    <xf numFmtId="49" fontId="4" fillId="0" borderId="67" xfId="0" applyNumberFormat="1" applyFont="1" applyBorder="1" applyAlignment="1" applyProtection="1">
      <alignment horizontal="center" vertical="center"/>
    </xf>
    <xf numFmtId="49" fontId="4" fillId="0" borderId="68" xfId="0" applyNumberFormat="1" applyFont="1" applyBorder="1" applyAlignment="1" applyProtection="1">
      <alignment horizontal="center" vertical="center"/>
    </xf>
    <xf numFmtId="49" fontId="4" fillId="2" borderId="66" xfId="0" applyNumberFormat="1" applyFont="1" applyFill="1" applyBorder="1" applyAlignment="1" applyProtection="1">
      <alignment horizontal="center" vertical="center"/>
    </xf>
    <xf numFmtId="49" fontId="4" fillId="0" borderId="23" xfId="0" applyNumberFormat="1" applyFont="1" applyBorder="1" applyAlignment="1" applyProtection="1">
      <alignment horizontal="center" vertical="center"/>
    </xf>
    <xf numFmtId="4" fontId="16" fillId="0" borderId="69" xfId="0" applyNumberFormat="1" applyFont="1" applyFill="1" applyBorder="1" applyAlignment="1" applyProtection="1">
      <alignment horizontal="center" vertical="center"/>
    </xf>
    <xf numFmtId="4" fontId="3" fillId="2" borderId="70" xfId="0" applyNumberFormat="1" applyFont="1" applyFill="1" applyBorder="1" applyAlignment="1" applyProtection="1">
      <alignment horizontal="right" vertical="center"/>
    </xf>
    <xf numFmtId="10" fontId="4" fillId="0" borderId="71" xfId="0" applyNumberFormat="1" applyFont="1" applyBorder="1" applyAlignment="1" applyProtection="1">
      <alignment vertical="center"/>
    </xf>
    <xf numFmtId="4" fontId="4" fillId="0" borderId="19" xfId="0" applyNumberFormat="1" applyFont="1" applyFill="1" applyBorder="1" applyAlignment="1" applyProtection="1">
      <alignment horizontal="right" vertical="center"/>
    </xf>
    <xf numFmtId="10" fontId="4" fillId="0" borderId="64" xfId="0" applyNumberFormat="1" applyFont="1" applyBorder="1" applyAlignment="1" applyProtection="1">
      <alignment vertical="center"/>
    </xf>
    <xf numFmtId="4" fontId="4" fillId="0" borderId="52" xfId="0" applyNumberFormat="1" applyFont="1" applyFill="1" applyBorder="1" applyAlignment="1" applyProtection="1">
      <alignment vertical="center"/>
    </xf>
    <xf numFmtId="10" fontId="4" fillId="0" borderId="72" xfId="0" applyNumberFormat="1" applyFont="1" applyFill="1" applyBorder="1" applyAlignment="1" applyProtection="1">
      <alignment vertical="center"/>
    </xf>
    <xf numFmtId="44" fontId="0" fillId="0" borderId="0" xfId="5" applyFont="1"/>
    <xf numFmtId="0" fontId="0" fillId="0" borderId="73" xfId="0" applyBorder="1"/>
    <xf numFmtId="44" fontId="0" fillId="0" borderId="73" xfId="5" applyFont="1" applyBorder="1"/>
    <xf numFmtId="0" fontId="21" fillId="0" borderId="73" xfId="0" applyFont="1" applyBorder="1" applyAlignment="1">
      <alignment horizontal="left" vertical="center" wrapText="1"/>
    </xf>
    <xf numFmtId="0" fontId="22" fillId="3" borderId="73" xfId="0" applyFont="1" applyFill="1" applyBorder="1" applyAlignment="1">
      <alignment horizontal="left" vertical="center" wrapText="1"/>
    </xf>
    <xf numFmtId="0" fontId="21" fillId="0" borderId="73" xfId="0" applyFont="1" applyFill="1" applyBorder="1" applyAlignment="1">
      <alignment wrapText="1"/>
    </xf>
    <xf numFmtId="0" fontId="21" fillId="0" borderId="73" xfId="0" applyFont="1" applyBorder="1" applyAlignment="1">
      <alignment wrapText="1"/>
    </xf>
    <xf numFmtId="167" fontId="21" fillId="0" borderId="73" xfId="8" applyNumberFormat="1" applyFont="1" applyBorder="1" applyAlignment="1">
      <alignment horizontal="center" wrapText="1"/>
    </xf>
    <xf numFmtId="167" fontId="21" fillId="4" borderId="73" xfId="8" applyNumberFormat="1" applyFont="1" applyFill="1" applyBorder="1" applyAlignment="1">
      <alignment horizontal="center" wrapText="1"/>
    </xf>
    <xf numFmtId="167" fontId="21" fillId="5" borderId="73" xfId="5" applyNumberFormat="1" applyFont="1" applyFill="1" applyBorder="1" applyAlignment="1">
      <alignment wrapText="1"/>
    </xf>
    <xf numFmtId="167" fontId="22" fillId="3" borderId="73" xfId="0" applyNumberFormat="1" applyFont="1" applyFill="1" applyBorder="1" applyAlignment="1">
      <alignment horizontal="center" vertical="center" wrapText="1"/>
    </xf>
    <xf numFmtId="167" fontId="21" fillId="0" borderId="73" xfId="0" applyNumberFormat="1" applyFont="1" applyFill="1" applyBorder="1" applyAlignment="1">
      <alignment horizontal="center" wrapText="1"/>
    </xf>
    <xf numFmtId="167" fontId="0" fillId="0" borderId="0" xfId="5" applyNumberFormat="1" applyFont="1"/>
    <xf numFmtId="167" fontId="21" fillId="0" borderId="73" xfId="0" applyNumberFormat="1" applyFont="1" applyBorder="1" applyAlignment="1">
      <alignment horizontal="center" vertical="center" wrapText="1"/>
    </xf>
    <xf numFmtId="167" fontId="21" fillId="0" borderId="73" xfId="0" applyNumberFormat="1" applyFont="1" applyFill="1" applyBorder="1" applyAlignment="1">
      <alignment horizontal="center" vertical="center" wrapText="1"/>
    </xf>
    <xf numFmtId="167" fontId="21" fillId="4" borderId="73" xfId="0" applyNumberFormat="1" applyFont="1" applyFill="1" applyBorder="1" applyAlignment="1">
      <alignment horizontal="center" vertical="center" wrapText="1"/>
    </xf>
    <xf numFmtId="168" fontId="0" fillId="0" borderId="0" xfId="0" applyNumberFormat="1"/>
    <xf numFmtId="0" fontId="21" fillId="0" borderId="0" xfId="0" applyFont="1"/>
    <xf numFmtId="0" fontId="0" fillId="0" borderId="25" xfId="0" applyFill="1" applyBorder="1"/>
    <xf numFmtId="44" fontId="0" fillId="0" borderId="0" xfId="0" applyNumberFormat="1"/>
    <xf numFmtId="10" fontId="3" fillId="11" borderId="73" xfId="0" applyNumberFormat="1" applyFont="1" applyFill="1" applyBorder="1" applyAlignment="1" applyProtection="1">
      <alignment vertical="center"/>
    </xf>
    <xf numFmtId="4" fontId="3" fillId="11" borderId="10" xfId="0" applyNumberFormat="1" applyFont="1" applyFill="1" applyBorder="1" applyAlignment="1" applyProtection="1">
      <alignment vertical="center"/>
    </xf>
    <xf numFmtId="4" fontId="3" fillId="11" borderId="24" xfId="0" applyNumberFormat="1" applyFont="1" applyFill="1" applyBorder="1" applyAlignment="1" applyProtection="1">
      <alignment vertical="center"/>
    </xf>
    <xf numFmtId="4" fontId="4" fillId="11" borderId="73" xfId="0" applyNumberFormat="1" applyFont="1" applyFill="1" applyBorder="1" applyAlignment="1" applyProtection="1">
      <alignment horizontal="right" vertical="center"/>
    </xf>
    <xf numFmtId="10" fontId="4" fillId="11" borderId="73" xfId="0" applyNumberFormat="1" applyFont="1" applyFill="1" applyBorder="1" applyAlignment="1" applyProtection="1">
      <alignment horizontal="right" vertical="center"/>
    </xf>
    <xf numFmtId="4" fontId="4" fillId="11" borderId="74" xfId="0" applyNumberFormat="1" applyFont="1" applyFill="1" applyBorder="1" applyAlignment="1" applyProtection="1">
      <alignment horizontal="justify" vertical="justify"/>
    </xf>
    <xf numFmtId="10" fontId="3" fillId="0" borderId="73" xfId="0" applyNumberFormat="1" applyFont="1" applyFill="1" applyBorder="1" applyAlignment="1" applyProtection="1">
      <alignment vertical="center"/>
    </xf>
    <xf numFmtId="10" fontId="3" fillId="0" borderId="75" xfId="0" applyNumberFormat="1" applyFont="1" applyFill="1" applyBorder="1" applyAlignment="1" applyProtection="1">
      <alignment vertical="center"/>
    </xf>
    <xf numFmtId="10" fontId="3" fillId="0" borderId="73" xfId="0" applyNumberFormat="1" applyFont="1" applyFill="1" applyBorder="1" applyAlignment="1" applyProtection="1">
      <alignment vertical="center"/>
      <protection locked="0"/>
    </xf>
    <xf numFmtId="10" fontId="3" fillId="0" borderId="14" xfId="0" applyNumberFormat="1" applyFont="1" applyFill="1" applyBorder="1" applyAlignment="1" applyProtection="1">
      <alignment vertical="center"/>
      <protection locked="0"/>
    </xf>
    <xf numFmtId="4" fontId="16" fillId="0" borderId="10" xfId="0" applyNumberFormat="1" applyFont="1" applyFill="1" applyBorder="1" applyAlignment="1" applyProtection="1">
      <alignment vertical="center"/>
    </xf>
    <xf numFmtId="10" fontId="0" fillId="0" borderId="0" xfId="6" applyNumberFormat="1" applyFont="1"/>
    <xf numFmtId="168" fontId="0" fillId="0" borderId="0" xfId="6" applyNumberFormat="1" applyFont="1"/>
    <xf numFmtId="4" fontId="33" fillId="6" borderId="76" xfId="0" applyNumberFormat="1" applyFont="1" applyFill="1" applyBorder="1" applyAlignment="1" applyProtection="1">
      <alignment horizontal="right" vertical="center"/>
    </xf>
    <xf numFmtId="10" fontId="33" fillId="6" borderId="77" xfId="0" applyNumberFormat="1" applyFont="1" applyFill="1" applyBorder="1" applyAlignment="1" applyProtection="1">
      <alignment vertical="center"/>
    </xf>
    <xf numFmtId="49" fontId="33" fillId="12" borderId="67" xfId="0" applyNumberFormat="1" applyFont="1" applyFill="1" applyBorder="1" applyAlignment="1" applyProtection="1">
      <alignment horizontal="center" vertical="center"/>
    </xf>
    <xf numFmtId="4" fontId="34" fillId="12" borderId="78" xfId="0" applyNumberFormat="1" applyFont="1" applyFill="1" applyBorder="1" applyAlignment="1" applyProtection="1">
      <alignment horizontal="right" vertical="center"/>
    </xf>
    <xf numFmtId="9" fontId="34" fillId="12" borderId="79" xfId="0" applyNumberFormat="1" applyFont="1" applyFill="1" applyBorder="1" applyAlignment="1" applyProtection="1">
      <alignment vertical="center"/>
    </xf>
    <xf numFmtId="4" fontId="3" fillId="0" borderId="23" xfId="0" applyNumberFormat="1" applyFont="1" applyFill="1" applyBorder="1" applyAlignment="1" applyProtection="1">
      <alignment horizontal="justify" vertical="justify"/>
    </xf>
    <xf numFmtId="10" fontId="3" fillId="0" borderId="11" xfId="0" applyNumberFormat="1" applyFont="1" applyFill="1" applyBorder="1" applyAlignment="1" applyProtection="1">
      <alignment vertical="center"/>
    </xf>
    <xf numFmtId="10" fontId="21" fillId="0" borderId="0" xfId="6" applyNumberFormat="1" applyFont="1"/>
    <xf numFmtId="44" fontId="0" fillId="0" borderId="25" xfId="5" applyFont="1" applyFill="1" applyBorder="1"/>
    <xf numFmtId="4" fontId="17" fillId="0" borderId="34" xfId="0" applyNumberFormat="1" applyFont="1" applyFill="1" applyBorder="1" applyAlignment="1" applyProtection="1">
      <alignment horizontal="left" vertical="center"/>
    </xf>
    <xf numFmtId="4" fontId="5" fillId="0" borderId="0" xfId="0" applyNumberFormat="1" applyFont="1" applyBorder="1" applyAlignment="1" applyProtection="1">
      <alignment horizontal="center" vertical="center"/>
    </xf>
    <xf numFmtId="4" fontId="17" fillId="0" borderId="34" xfId="0" applyNumberFormat="1" applyFont="1" applyFill="1" applyBorder="1" applyAlignment="1" applyProtection="1">
      <alignment horizontal="center" vertical="center"/>
    </xf>
    <xf numFmtId="4" fontId="3" fillId="0" borderId="22" xfId="0" applyNumberFormat="1" applyFont="1" applyBorder="1" applyAlignment="1" applyProtection="1">
      <alignment horizontal="justify" vertical="justify"/>
    </xf>
    <xf numFmtId="4" fontId="17" fillId="0" borderId="10" xfId="0" applyNumberFormat="1" applyFont="1" applyFill="1" applyBorder="1" applyAlignment="1" applyProtection="1">
      <alignment horizontal="center" vertical="center"/>
    </xf>
    <xf numFmtId="3" fontId="16" fillId="0" borderId="80" xfId="0" applyNumberFormat="1" applyFont="1" applyFill="1" applyBorder="1" applyAlignment="1" applyProtection="1">
      <alignment horizontal="center" vertical="center"/>
      <protection locked="0"/>
    </xf>
    <xf numFmtId="4" fontId="8" fillId="0" borderId="81" xfId="0" applyNumberFormat="1" applyFont="1" applyBorder="1" applyAlignment="1" applyProtection="1">
      <alignment horizontal="center" vertical="center"/>
    </xf>
    <xf numFmtId="3" fontId="16" fillId="0" borderId="10" xfId="0" applyNumberFormat="1" applyFont="1" applyFill="1" applyBorder="1" applyAlignment="1" applyProtection="1">
      <alignment horizontal="center" vertical="center"/>
      <protection locked="0"/>
    </xf>
    <xf numFmtId="4" fontId="16" fillId="0" borderId="10" xfId="0" applyNumberFormat="1" applyFont="1" applyBorder="1" applyAlignment="1" applyProtection="1">
      <alignment horizontal="center" vertical="center"/>
    </xf>
    <xf numFmtId="4" fontId="3" fillId="0" borderId="47" xfId="0" applyNumberFormat="1" applyFont="1" applyBorder="1" applyAlignment="1" applyProtection="1">
      <alignment vertical="center"/>
    </xf>
    <xf numFmtId="4" fontId="3" fillId="0" borderId="77" xfId="0" applyNumberFormat="1" applyFont="1" applyBorder="1" applyAlignment="1" applyProtection="1">
      <alignment vertical="center"/>
    </xf>
    <xf numFmtId="3" fontId="18" fillId="0" borderId="3" xfId="0" applyNumberFormat="1" applyFont="1" applyFill="1" applyBorder="1" applyAlignment="1" applyProtection="1">
      <alignment horizontal="right" vertical="center"/>
      <protection locked="0"/>
    </xf>
    <xf numFmtId="10" fontId="33" fillId="0" borderId="82" xfId="0" applyNumberFormat="1" applyFont="1" applyFill="1" applyBorder="1" applyAlignment="1" applyProtection="1">
      <alignment vertical="center"/>
    </xf>
    <xf numFmtId="4" fontId="33" fillId="0" borderId="83" xfId="0" applyNumberFormat="1" applyFont="1" applyFill="1" applyBorder="1" applyAlignment="1" applyProtection="1">
      <alignment vertical="center"/>
    </xf>
    <xf numFmtId="4" fontId="33" fillId="0" borderId="84" xfId="0" applyNumberFormat="1" applyFont="1" applyFill="1" applyBorder="1" applyAlignment="1" applyProtection="1">
      <alignment vertical="center"/>
    </xf>
    <xf numFmtId="0" fontId="35" fillId="0" borderId="84" xfId="0" applyFont="1" applyBorder="1" applyAlignment="1" applyProtection="1">
      <alignment vertical="center"/>
    </xf>
    <xf numFmtId="10" fontId="4" fillId="0" borderId="146" xfId="0" applyNumberFormat="1" applyFont="1" applyBorder="1" applyAlignment="1" applyProtection="1">
      <alignment vertical="center"/>
    </xf>
    <xf numFmtId="4" fontId="33" fillId="0" borderId="50" xfId="0" applyNumberFormat="1" applyFont="1" applyFill="1" applyBorder="1" applyAlignment="1" applyProtection="1">
      <alignment vertical="center"/>
    </xf>
    <xf numFmtId="4" fontId="3" fillId="0" borderId="80" xfId="0" applyNumberFormat="1" applyFont="1" applyBorder="1" applyAlignment="1" applyProtection="1">
      <alignment horizontal="center" vertical="center"/>
    </xf>
    <xf numFmtId="10" fontId="3" fillId="0" borderId="73" xfId="0" applyNumberFormat="1" applyFont="1" applyFill="1" applyBorder="1" applyAlignment="1" applyProtection="1">
      <alignment horizontal="right" vertical="center"/>
    </xf>
    <xf numFmtId="10" fontId="3" fillId="0" borderId="0" xfId="0" applyNumberFormat="1" applyFont="1" applyAlignment="1" applyProtection="1">
      <alignment vertical="center"/>
    </xf>
    <xf numFmtId="44" fontId="15" fillId="2" borderId="85" xfId="5" applyFont="1" applyFill="1" applyBorder="1" applyAlignment="1" applyProtection="1">
      <alignment horizontal="center" vertical="center"/>
    </xf>
    <xf numFmtId="4" fontId="3" fillId="0" borderId="0" xfId="0" applyNumberFormat="1" applyFont="1" applyBorder="1" applyAlignment="1" applyProtection="1">
      <alignment horizontal="center" vertical="center"/>
    </xf>
    <xf numFmtId="3" fontId="16" fillId="0" borderId="86" xfId="0" applyNumberFormat="1" applyFont="1" applyFill="1" applyBorder="1" applyAlignment="1" applyProtection="1">
      <alignment horizontal="center" vertical="center"/>
    </xf>
    <xf numFmtId="4" fontId="16" fillId="0" borderId="86" xfId="0" applyNumberFormat="1" applyFont="1" applyBorder="1" applyAlignment="1" applyProtection="1">
      <alignment horizontal="left" vertical="center"/>
    </xf>
    <xf numFmtId="4" fontId="3" fillId="0" borderId="20" xfId="0" applyNumberFormat="1" applyFont="1" applyBorder="1" applyAlignment="1" applyProtection="1">
      <alignment horizontal="justify" vertical="justify"/>
    </xf>
    <xf numFmtId="3" fontId="16" fillId="0" borderId="87" xfId="0" applyNumberFormat="1" applyFont="1" applyFill="1" applyBorder="1" applyAlignment="1" applyProtection="1">
      <alignment horizontal="center" vertical="center"/>
    </xf>
    <xf numFmtId="4" fontId="16" fillId="0" borderId="87" xfId="0" applyNumberFormat="1" applyFont="1" applyBorder="1" applyAlignment="1" applyProtection="1">
      <alignment horizontal="left" vertical="center"/>
    </xf>
    <xf numFmtId="4" fontId="3" fillId="0" borderId="88" xfId="0" applyNumberFormat="1" applyFont="1" applyBorder="1" applyAlignment="1" applyProtection="1">
      <alignment horizontal="justify" vertical="justify"/>
    </xf>
    <xf numFmtId="4" fontId="3" fillId="0" borderId="47" xfId="0" applyNumberFormat="1" applyFont="1" applyBorder="1" applyAlignment="1" applyProtection="1">
      <alignment horizontal="center" vertical="center"/>
    </xf>
    <xf numFmtId="3" fontId="16" fillId="0" borderId="47" xfId="0" applyNumberFormat="1" applyFont="1" applyFill="1" applyBorder="1" applyAlignment="1" applyProtection="1">
      <alignment horizontal="center" vertical="center"/>
    </xf>
    <xf numFmtId="4" fontId="16" fillId="0" borderId="47" xfId="0" applyNumberFormat="1" applyFont="1" applyBorder="1" applyAlignment="1" applyProtection="1">
      <alignment horizontal="left" vertical="center"/>
    </xf>
    <xf numFmtId="4" fontId="3" fillId="0" borderId="147" xfId="0" applyNumberFormat="1" applyFont="1" applyBorder="1" applyAlignment="1" applyProtection="1">
      <alignment horizontal="justify" vertical="justify"/>
    </xf>
    <xf numFmtId="4" fontId="17" fillId="0" borderId="148" xfId="0" applyNumberFormat="1" applyFont="1" applyFill="1" applyBorder="1" applyAlignment="1" applyProtection="1">
      <alignment horizontal="left" vertical="center"/>
    </xf>
    <xf numFmtId="4" fontId="5" fillId="0" borderId="148" xfId="0" applyNumberFormat="1" applyFont="1" applyBorder="1" applyAlignment="1" applyProtection="1">
      <alignment horizontal="center" vertical="center"/>
    </xf>
    <xf numFmtId="4" fontId="17" fillId="0" borderId="148" xfId="0" applyNumberFormat="1" applyFont="1" applyFill="1" applyBorder="1" applyAlignment="1" applyProtection="1">
      <alignment horizontal="center" vertical="center"/>
    </xf>
    <xf numFmtId="3" fontId="16" fillId="0" borderId="148" xfId="0" applyNumberFormat="1" applyFont="1" applyFill="1" applyBorder="1" applyAlignment="1" applyProtection="1">
      <alignment horizontal="center" vertical="center"/>
      <protection locked="0"/>
    </xf>
    <xf numFmtId="4" fontId="16" fillId="0" borderId="149" xfId="0" applyNumberFormat="1" applyFont="1" applyBorder="1" applyAlignment="1" applyProtection="1">
      <alignment horizontal="center" vertical="center"/>
    </xf>
    <xf numFmtId="4" fontId="3" fillId="0" borderId="149" xfId="0" applyNumberFormat="1" applyFont="1" applyBorder="1" applyAlignment="1" applyProtection="1">
      <alignment horizontal="center" vertical="center"/>
    </xf>
    <xf numFmtId="4" fontId="3" fillId="0" borderId="150" xfId="0" applyNumberFormat="1" applyFont="1" applyBorder="1" applyAlignment="1" applyProtection="1">
      <alignment horizontal="justify" vertical="justify"/>
    </xf>
    <xf numFmtId="4" fontId="17" fillId="0" borderId="151" xfId="0" applyNumberFormat="1" applyFont="1" applyFill="1" applyBorder="1" applyAlignment="1" applyProtection="1">
      <alignment horizontal="left" vertical="center"/>
    </xf>
    <xf numFmtId="4" fontId="5" fillId="0" borderId="151" xfId="0" applyNumberFormat="1" applyFont="1" applyBorder="1" applyAlignment="1" applyProtection="1">
      <alignment horizontal="center" vertical="center"/>
    </xf>
    <xf numFmtId="4" fontId="17" fillId="0" borderId="151" xfId="0" applyNumberFormat="1" applyFont="1" applyFill="1" applyBorder="1" applyAlignment="1" applyProtection="1">
      <alignment horizontal="center" vertical="center"/>
    </xf>
    <xf numFmtId="3" fontId="16" fillId="0" borderId="151" xfId="0" applyNumberFormat="1" applyFont="1" applyFill="1" applyBorder="1" applyAlignment="1" applyProtection="1">
      <alignment horizontal="center" vertical="center"/>
      <protection locked="0"/>
    </xf>
    <xf numFmtId="4" fontId="16" fillId="0" borderId="152" xfId="0" applyNumberFormat="1" applyFont="1" applyBorder="1" applyAlignment="1" applyProtection="1">
      <alignment horizontal="center" vertical="center"/>
    </xf>
    <xf numFmtId="4" fontId="16" fillId="2" borderId="89" xfId="0" applyNumberFormat="1" applyFont="1" applyFill="1" applyBorder="1" applyAlignment="1" applyProtection="1">
      <alignment horizontal="center" vertical="center"/>
    </xf>
    <xf numFmtId="4" fontId="3" fillId="2" borderId="90" xfId="0" applyNumberFormat="1" applyFont="1" applyFill="1" applyBorder="1" applyAlignment="1" applyProtection="1">
      <alignment horizontal="right" vertical="center"/>
    </xf>
    <xf numFmtId="10" fontId="3" fillId="0" borderId="91" xfId="0" applyNumberFormat="1" applyFont="1" applyFill="1" applyBorder="1" applyAlignment="1" applyProtection="1">
      <alignment vertical="center"/>
    </xf>
    <xf numFmtId="4" fontId="3" fillId="0" borderId="70" xfId="0" applyNumberFormat="1" applyFont="1" applyFill="1" applyBorder="1" applyAlignment="1" applyProtection="1">
      <alignment horizontal="right" vertical="center"/>
    </xf>
    <xf numFmtId="10" fontId="3" fillId="0" borderId="58" xfId="0" applyNumberFormat="1" applyFont="1" applyBorder="1" applyAlignment="1" applyProtection="1">
      <alignment vertical="center"/>
    </xf>
    <xf numFmtId="10" fontId="3" fillId="0" borderId="153" xfId="0" applyNumberFormat="1" applyFont="1" applyFill="1" applyBorder="1" applyAlignment="1" applyProtection="1">
      <alignment vertical="center"/>
    </xf>
    <xf numFmtId="4" fontId="3" fillId="0" borderId="154" xfId="0" applyNumberFormat="1" applyFont="1" applyFill="1" applyBorder="1" applyAlignment="1" applyProtection="1">
      <alignment horizontal="right" vertical="center"/>
    </xf>
    <xf numFmtId="10" fontId="3" fillId="0" borderId="155" xfId="0" applyNumberFormat="1" applyFont="1" applyBorder="1" applyAlignment="1" applyProtection="1">
      <alignment vertical="center"/>
    </xf>
    <xf numFmtId="168" fontId="3" fillId="0" borderId="10" xfId="0" applyNumberFormat="1" applyFont="1" applyFill="1" applyBorder="1" applyAlignment="1" applyProtection="1">
      <alignment horizontal="right" vertical="center"/>
      <protection locked="0"/>
    </xf>
    <xf numFmtId="168" fontId="3" fillId="0" borderId="10" xfId="0" applyNumberFormat="1" applyFont="1" applyFill="1" applyBorder="1" applyAlignment="1" applyProtection="1">
      <alignment horizontal="right" vertical="center"/>
    </xf>
    <xf numFmtId="4" fontId="16" fillId="0" borderId="92" xfId="0" applyNumberFormat="1" applyFont="1" applyFill="1" applyBorder="1" applyAlignment="1" applyProtection="1">
      <alignment vertical="center"/>
      <protection locked="0"/>
    </xf>
    <xf numFmtId="2" fontId="16" fillId="0" borderId="93" xfId="0" applyNumberFormat="1" applyFont="1" applyFill="1" applyBorder="1" applyAlignment="1" applyProtection="1">
      <alignment horizontal="center" vertical="center"/>
    </xf>
    <xf numFmtId="2" fontId="16" fillId="0" borderId="94" xfId="0" applyNumberFormat="1" applyFont="1" applyFill="1" applyBorder="1" applyAlignment="1" applyProtection="1">
      <alignment horizontal="center" vertical="center"/>
    </xf>
    <xf numFmtId="1" fontId="3" fillId="0" borderId="95" xfId="0" applyNumberFormat="1" applyFont="1" applyBorder="1" applyAlignment="1" applyProtection="1">
      <alignment horizontal="right" vertical="center"/>
    </xf>
    <xf numFmtId="1" fontId="3" fillId="0" borderId="10" xfId="0" applyNumberFormat="1" applyFont="1" applyBorder="1" applyAlignment="1" applyProtection="1">
      <alignment horizontal="right" vertical="center"/>
    </xf>
    <xf numFmtId="1" fontId="3" fillId="0" borderId="10" xfId="0" applyNumberFormat="1" applyFont="1" applyFill="1" applyBorder="1" applyAlignment="1" applyProtection="1">
      <alignment horizontal="right" vertical="center"/>
    </xf>
    <xf numFmtId="1" fontId="3" fillId="0" borderId="0" xfId="0" applyNumberFormat="1" applyFont="1" applyBorder="1" applyAlignment="1" applyProtection="1">
      <alignment horizontal="right" vertical="center"/>
    </xf>
    <xf numFmtId="1" fontId="3" fillId="0" borderId="34" xfId="0" applyNumberFormat="1" applyFont="1" applyBorder="1" applyAlignment="1" applyProtection="1">
      <alignment vertical="center"/>
    </xf>
    <xf numFmtId="44" fontId="15" fillId="2" borderId="85" xfId="5" applyFont="1" applyFill="1" applyBorder="1" applyAlignment="1" applyProtection="1">
      <alignment vertical="center"/>
    </xf>
    <xf numFmtId="44" fontId="15" fillId="2" borderId="96" xfId="5" applyFont="1" applyFill="1" applyBorder="1" applyAlignment="1" applyProtection="1">
      <alignment vertical="center"/>
    </xf>
    <xf numFmtId="1" fontId="20" fillId="0" borderId="10" xfId="0" applyNumberFormat="1" applyFont="1" applyBorder="1" applyAlignment="1" applyProtection="1">
      <alignment vertical="center"/>
    </xf>
    <xf numFmtId="9" fontId="3" fillId="0" borderId="6" xfId="0" applyNumberFormat="1" applyFont="1" applyFill="1" applyBorder="1" applyAlignment="1" applyProtection="1">
      <alignment horizontal="center" vertical="center"/>
    </xf>
    <xf numFmtId="10" fontId="16" fillId="0" borderId="35" xfId="0" applyNumberFormat="1" applyFont="1" applyFill="1" applyBorder="1" applyAlignment="1" applyProtection="1">
      <alignment horizontal="center" vertical="center"/>
      <protection locked="0"/>
    </xf>
    <xf numFmtId="10" fontId="3" fillId="0" borderId="156" xfId="0" applyNumberFormat="1" applyFont="1" applyFill="1" applyBorder="1" applyAlignment="1" applyProtection="1">
      <alignment vertical="center"/>
      <protection locked="0"/>
    </xf>
    <xf numFmtId="4" fontId="3" fillId="0" borderId="157" xfId="0" applyNumberFormat="1" applyFont="1" applyFill="1" applyBorder="1" applyAlignment="1" applyProtection="1">
      <alignment horizontal="right" vertical="center"/>
    </xf>
    <xf numFmtId="10" fontId="3" fillId="0" borderId="158" xfId="0" applyNumberFormat="1" applyFont="1" applyBorder="1" applyAlignment="1" applyProtection="1">
      <alignment vertical="center"/>
    </xf>
    <xf numFmtId="4" fontId="4" fillId="0" borderId="159" xfId="0" applyNumberFormat="1" applyFont="1" applyBorder="1" applyAlignment="1" applyProtection="1">
      <alignment vertical="center"/>
    </xf>
    <xf numFmtId="10" fontId="4" fillId="0" borderId="97" xfId="0" applyNumberFormat="1" applyFont="1" applyFill="1" applyBorder="1" applyAlignment="1" applyProtection="1">
      <alignment vertical="center"/>
    </xf>
    <xf numFmtId="4" fontId="4" fillId="0" borderId="97" xfId="0" applyNumberFormat="1" applyFont="1" applyFill="1" applyBorder="1" applyAlignment="1" applyProtection="1">
      <alignment horizontal="right" vertical="center"/>
    </xf>
    <xf numFmtId="10" fontId="4" fillId="0" borderId="98" xfId="0" applyNumberFormat="1" applyFont="1" applyBorder="1" applyAlignment="1" applyProtection="1">
      <alignment vertical="center"/>
    </xf>
    <xf numFmtId="0" fontId="3" fillId="0" borderId="99" xfId="0" applyFont="1" applyBorder="1" applyAlignment="1" applyProtection="1">
      <alignment vertical="center"/>
    </xf>
    <xf numFmtId="0" fontId="3" fillId="0" borderId="100" xfId="0" applyFont="1" applyBorder="1" applyAlignment="1" applyProtection="1">
      <alignment vertical="center"/>
    </xf>
    <xf numFmtId="4" fontId="3" fillId="0" borderId="160" xfId="0" applyNumberFormat="1" applyFont="1" applyBorder="1" applyAlignment="1" applyProtection="1">
      <alignment vertical="center"/>
    </xf>
    <xf numFmtId="10" fontId="4" fillId="0" borderId="161" xfId="0" applyNumberFormat="1" applyFont="1" applyFill="1" applyBorder="1" applyAlignment="1" applyProtection="1">
      <alignment vertical="center"/>
    </xf>
    <xf numFmtId="4" fontId="4" fillId="0" borderId="162" xfId="0" applyNumberFormat="1" applyFont="1" applyFill="1" applyBorder="1" applyAlignment="1" applyProtection="1">
      <alignment horizontal="right" vertical="center"/>
    </xf>
    <xf numFmtId="10" fontId="4" fillId="0" borderId="163" xfId="0" applyNumberFormat="1" applyFont="1" applyBorder="1" applyAlignment="1" applyProtection="1">
      <alignment vertical="center"/>
    </xf>
    <xf numFmtId="4" fontId="4" fillId="0" borderId="43" xfId="0" applyNumberFormat="1" applyFont="1" applyBorder="1" applyAlignment="1" applyProtection="1">
      <alignment horizontal="right" vertical="center"/>
    </xf>
    <xf numFmtId="10" fontId="4" fillId="0" borderId="101" xfId="0" applyNumberFormat="1" applyFont="1" applyBorder="1" applyAlignment="1" applyProtection="1">
      <alignment vertical="center"/>
    </xf>
    <xf numFmtId="10" fontId="4" fillId="0" borderId="164" xfId="0" applyNumberFormat="1" applyFont="1" applyBorder="1" applyAlignment="1" applyProtection="1">
      <alignment vertical="center"/>
    </xf>
    <xf numFmtId="4" fontId="4" fillId="0" borderId="102" xfId="0" applyNumberFormat="1" applyFont="1" applyBorder="1" applyAlignment="1" applyProtection="1">
      <alignment horizontal="right" vertical="center"/>
    </xf>
    <xf numFmtId="165" fontId="3" fillId="0" borderId="0" xfId="0" applyNumberFormat="1" applyFont="1" applyAlignment="1" applyProtection="1">
      <alignment vertical="center"/>
    </xf>
    <xf numFmtId="0" fontId="32" fillId="0" borderId="0" xfId="0" applyFont="1"/>
    <xf numFmtId="168" fontId="32" fillId="0" borderId="0" xfId="0" applyNumberFormat="1" applyFont="1"/>
    <xf numFmtId="0" fontId="14" fillId="0" borderId="0" xfId="4" applyAlignment="1" applyProtection="1"/>
    <xf numFmtId="0" fontId="0" fillId="0" borderId="0" xfId="0" applyAlignment="1">
      <alignment horizontal="center" vertical="center"/>
    </xf>
    <xf numFmtId="0" fontId="0" fillId="0" borderId="0" xfId="0" applyAlignment="1"/>
    <xf numFmtId="0" fontId="32" fillId="0" borderId="73" xfId="0" applyFont="1" applyBorder="1"/>
    <xf numFmtId="4" fontId="4" fillId="14" borderId="73" xfId="0" applyNumberFormat="1" applyFont="1" applyFill="1" applyBorder="1" applyAlignment="1" applyProtection="1">
      <alignment horizontal="center" vertical="center"/>
    </xf>
    <xf numFmtId="4" fontId="4" fillId="0" borderId="73" xfId="0" applyNumberFormat="1" applyFont="1" applyBorder="1" applyAlignment="1" applyProtection="1">
      <alignment horizontal="justify" vertical="justify"/>
    </xf>
    <xf numFmtId="3" fontId="3" fillId="0" borderId="73" xfId="0" applyNumberFormat="1" applyFont="1" applyBorder="1" applyAlignment="1" applyProtection="1">
      <alignment vertical="center"/>
    </xf>
    <xf numFmtId="4" fontId="3" fillId="0" borderId="73" xfId="0" applyNumberFormat="1" applyFont="1" applyBorder="1" applyAlignment="1" applyProtection="1">
      <alignment vertical="center"/>
    </xf>
    <xf numFmtId="0" fontId="26" fillId="16" borderId="183" xfId="0" applyFont="1" applyFill="1" applyBorder="1" applyAlignment="1">
      <alignment horizontal="center"/>
    </xf>
    <xf numFmtId="0" fontId="26" fillId="16" borderId="73" xfId="2" applyFont="1" applyFill="1" applyBorder="1" applyAlignment="1"/>
    <xf numFmtId="0" fontId="26" fillId="16" borderId="73" xfId="2" applyFont="1" applyFill="1" applyBorder="1" applyAlignment="1">
      <alignment horizontal="center"/>
    </xf>
    <xf numFmtId="0" fontId="26" fillId="16" borderId="184" xfId="0" applyFont="1" applyFill="1" applyBorder="1" applyAlignment="1">
      <alignment horizontal="center"/>
    </xf>
    <xf numFmtId="0" fontId="26" fillId="16" borderId="185" xfId="2" applyFont="1" applyFill="1" applyBorder="1" applyAlignment="1">
      <alignment horizontal="center"/>
    </xf>
    <xf numFmtId="0" fontId="26" fillId="16" borderId="186" xfId="2" applyFont="1" applyFill="1" applyBorder="1" applyAlignment="1">
      <alignment horizontal="center"/>
    </xf>
    <xf numFmtId="0" fontId="30" fillId="0" borderId="183" xfId="1" applyFill="1" applyBorder="1" applyAlignment="1" applyProtection="1">
      <alignment horizontal="center"/>
      <protection locked="0"/>
    </xf>
    <xf numFmtId="0" fontId="39" fillId="0" borderId="73" xfId="1" applyFont="1" applyFill="1" applyBorder="1" applyAlignment="1"/>
    <xf numFmtId="0" fontId="25" fillId="0" borderId="73" xfId="1" applyFont="1" applyFill="1" applyBorder="1" applyAlignment="1" applyProtection="1">
      <alignment horizontal="center"/>
      <protection locked="0"/>
    </xf>
    <xf numFmtId="44" fontId="30" fillId="0" borderId="73" xfId="1" applyNumberFormat="1" applyFill="1" applyBorder="1" applyAlignment="1" applyProtection="1">
      <protection locked="0"/>
    </xf>
    <xf numFmtId="44" fontId="30" fillId="0" borderId="74" xfId="1" applyNumberFormat="1" applyFill="1" applyBorder="1" applyAlignment="1" applyProtection="1">
      <protection locked="0"/>
    </xf>
    <xf numFmtId="0" fontId="0" fillId="0" borderId="183" xfId="0" applyBorder="1" applyAlignment="1">
      <alignment horizontal="center"/>
    </xf>
    <xf numFmtId="0" fontId="0" fillId="0" borderId="73" xfId="0" applyBorder="1" applyAlignment="1">
      <alignment horizontal="center"/>
    </xf>
    <xf numFmtId="0" fontId="30" fillId="0" borderId="187" xfId="1" applyFill="1" applyBorder="1" applyAlignment="1" applyProtection="1">
      <alignment horizontal="center"/>
      <protection locked="0"/>
    </xf>
    <xf numFmtId="0" fontId="0" fillId="0" borderId="183" xfId="0" applyBorder="1" applyAlignment="1" applyProtection="1">
      <alignment horizontal="center"/>
      <protection locked="0"/>
    </xf>
    <xf numFmtId="0" fontId="0" fillId="0" borderId="187" xfId="0" applyBorder="1" applyAlignment="1" applyProtection="1">
      <alignment horizontal="center"/>
      <protection locked="0"/>
    </xf>
    <xf numFmtId="0" fontId="22" fillId="16" borderId="73" xfId="0" applyFont="1" applyFill="1" applyBorder="1" applyAlignment="1" applyProtection="1">
      <alignment horizontal="center"/>
      <protection locked="0"/>
    </xf>
    <xf numFmtId="44" fontId="26" fillId="16" borderId="74" xfId="1" applyNumberFormat="1" applyFont="1" applyFill="1" applyBorder="1" applyAlignment="1" applyProtection="1">
      <protection locked="0"/>
    </xf>
    <xf numFmtId="0" fontId="0" fillId="0" borderId="187" xfId="0" applyBorder="1" applyAlignment="1">
      <alignment horizontal="center"/>
    </xf>
    <xf numFmtId="0" fontId="30" fillId="0" borderId="188" xfId="1" applyFill="1" applyBorder="1" applyAlignment="1" applyProtection="1">
      <alignment horizontal="center"/>
      <protection locked="0"/>
    </xf>
    <xf numFmtId="0" fontId="0" fillId="0" borderId="0" xfId="1" applyFont="1" applyFill="1" applyBorder="1" applyAlignment="1"/>
    <xf numFmtId="0" fontId="25" fillId="0" borderId="0" xfId="1" applyFont="1" applyFill="1" applyBorder="1" applyAlignment="1" applyProtection="1">
      <alignment horizontal="center"/>
      <protection locked="0"/>
    </xf>
    <xf numFmtId="44" fontId="30" fillId="0" borderId="0" xfId="1" applyNumberFormat="1" applyFill="1" applyBorder="1" applyAlignment="1" applyProtection="1">
      <protection locked="0"/>
    </xf>
    <xf numFmtId="44" fontId="0" fillId="0" borderId="73" xfId="5" applyFont="1" applyFill="1" applyBorder="1" applyAlignment="1" applyProtection="1">
      <protection locked="0"/>
    </xf>
    <xf numFmtId="0" fontId="40" fillId="0" borderId="183" xfId="0" applyFont="1" applyBorder="1" applyAlignment="1">
      <alignment horizontal="center"/>
    </xf>
    <xf numFmtId="0" fontId="40" fillId="0" borderId="73" xfId="0" applyFont="1" applyBorder="1" applyAlignment="1">
      <alignment horizontal="center"/>
    </xf>
    <xf numFmtId="0" fontId="22" fillId="16" borderId="190" xfId="0" applyFont="1" applyFill="1" applyBorder="1" applyAlignment="1" applyProtection="1">
      <alignment horizontal="center"/>
      <protection locked="0"/>
    </xf>
    <xf numFmtId="44" fontId="26" fillId="16" borderId="191" xfId="1" applyNumberFormat="1" applyFont="1" applyFill="1" applyBorder="1" applyAlignment="1" applyProtection="1">
      <protection locked="0"/>
    </xf>
    <xf numFmtId="0" fontId="0" fillId="0" borderId="0" xfId="0" applyAlignment="1">
      <alignment horizontal="center"/>
    </xf>
    <xf numFmtId="0" fontId="25" fillId="0" borderId="0" xfId="1" applyFont="1" applyFill="1" applyAlignment="1" applyProtection="1">
      <alignment horizontal="center"/>
      <protection locked="0"/>
    </xf>
    <xf numFmtId="0" fontId="22" fillId="16" borderId="181" xfId="0" applyFont="1" applyFill="1" applyBorder="1" applyAlignment="1">
      <alignment horizontal="center"/>
    </xf>
    <xf numFmtId="0" fontId="0" fillId="0" borderId="189" xfId="0" applyBorder="1" applyAlignment="1">
      <alignment horizontal="center"/>
    </xf>
    <xf numFmtId="0" fontId="0" fillId="0" borderId="190" xfId="0" applyBorder="1" applyAlignment="1">
      <alignment horizontal="center"/>
    </xf>
    <xf numFmtId="0" fontId="0" fillId="0" borderId="193" xfId="0" applyBorder="1" applyAlignment="1">
      <alignment horizontal="center"/>
    </xf>
    <xf numFmtId="44" fontId="26" fillId="16" borderId="176" xfId="3" applyNumberFormat="1" applyFont="1" applyFill="1" applyBorder="1" applyAlignment="1">
      <alignment horizontal="center"/>
    </xf>
    <xf numFmtId="44" fontId="26" fillId="16" borderId="195" xfId="3" applyNumberFormat="1" applyFont="1" applyFill="1" applyBorder="1" applyAlignment="1">
      <alignment horizontal="center"/>
    </xf>
    <xf numFmtId="44" fontId="26" fillId="16" borderId="74" xfId="5" applyFont="1" applyFill="1" applyBorder="1" applyAlignment="1">
      <alignment horizontal="center"/>
    </xf>
    <xf numFmtId="44" fontId="22" fillId="16" borderId="191" xfId="0" applyNumberFormat="1" applyFont="1" applyFill="1" applyBorder="1" applyAlignment="1"/>
    <xf numFmtId="0" fontId="26" fillId="16" borderId="196" xfId="2" applyFont="1" applyFill="1" applyBorder="1" applyAlignment="1">
      <alignment horizontal="center"/>
    </xf>
    <xf numFmtId="0" fontId="27" fillId="16" borderId="183" xfId="0" applyFont="1" applyFill="1" applyBorder="1" applyAlignment="1">
      <alignment horizontal="center" vertical="center"/>
    </xf>
    <xf numFmtId="0" fontId="27" fillId="16" borderId="73" xfId="2" applyFont="1" applyFill="1" applyBorder="1" applyAlignment="1">
      <alignment vertical="center"/>
    </xf>
    <xf numFmtId="0" fontId="27" fillId="16" borderId="73" xfId="2" applyFont="1" applyFill="1" applyBorder="1" applyAlignment="1">
      <alignment horizontal="center" vertical="center"/>
    </xf>
    <xf numFmtId="0" fontId="24" fillId="0" borderId="183" xfId="1" applyFont="1" applyFill="1" applyBorder="1" applyAlignment="1" applyProtection="1">
      <alignment horizontal="center"/>
      <protection locked="0"/>
    </xf>
    <xf numFmtId="0" fontId="21" fillId="0" borderId="73" xfId="1" applyFont="1" applyFill="1" applyBorder="1" applyAlignment="1"/>
    <xf numFmtId="0" fontId="24" fillId="0" borderId="73" xfId="1" applyFont="1" applyFill="1" applyBorder="1" applyAlignment="1" applyProtection="1">
      <alignment horizontal="center"/>
      <protection locked="0"/>
    </xf>
    <xf numFmtId="44" fontId="24" fillId="0" borderId="73" xfId="1" applyNumberFormat="1" applyFont="1" applyFill="1" applyBorder="1" applyAlignment="1" applyProtection="1">
      <protection locked="0"/>
    </xf>
    <xf numFmtId="44" fontId="24" fillId="0" borderId="187" xfId="1" applyNumberFormat="1" applyFont="1" applyFill="1" applyBorder="1" applyAlignment="1" applyProtection="1">
      <protection locked="0"/>
    </xf>
    <xf numFmtId="0" fontId="21" fillId="0" borderId="183" xfId="0" applyFont="1" applyBorder="1" applyAlignment="1" applyProtection="1">
      <alignment horizontal="center"/>
      <protection locked="0"/>
    </xf>
    <xf numFmtId="44" fontId="27" fillId="16" borderId="187" xfId="1" applyNumberFormat="1" applyFont="1" applyFill="1" applyBorder="1" applyAlignment="1" applyProtection="1">
      <protection locked="0"/>
    </xf>
    <xf numFmtId="0" fontId="24" fillId="0" borderId="188" xfId="1" applyFont="1" applyFill="1" applyBorder="1" applyAlignment="1" applyProtection="1">
      <alignment horizontal="center"/>
      <protection locked="0"/>
    </xf>
    <xf numFmtId="0" fontId="21" fillId="0" borderId="0" xfId="1" applyFont="1" applyFill="1" applyBorder="1" applyAlignment="1"/>
    <xf numFmtId="0" fontId="24" fillId="0" borderId="0" xfId="1" applyFont="1" applyFill="1" applyBorder="1" applyAlignment="1" applyProtection="1">
      <alignment horizontal="center"/>
      <protection locked="0"/>
    </xf>
    <xf numFmtId="44" fontId="24" fillId="0" borderId="199" xfId="1" applyNumberFormat="1" applyFont="1" applyFill="1" applyBorder="1" applyAlignment="1" applyProtection="1">
      <protection locked="0"/>
    </xf>
    <xf numFmtId="44" fontId="21" fillId="0" borderId="73" xfId="5" applyFont="1" applyFill="1" applyBorder="1" applyAlignment="1" applyProtection="1">
      <protection locked="0"/>
    </xf>
    <xf numFmtId="44" fontId="27" fillId="16" borderId="193" xfId="1" applyNumberFormat="1" applyFont="1" applyFill="1" applyBorder="1" applyAlignment="1" applyProtection="1">
      <protection locked="0"/>
    </xf>
    <xf numFmtId="0" fontId="27" fillId="16" borderId="183" xfId="0" applyFont="1" applyFill="1" applyBorder="1" applyAlignment="1">
      <alignment horizontal="center"/>
    </xf>
    <xf numFmtId="0" fontId="24" fillId="0" borderId="183" xfId="1" applyFont="1" applyFill="1" applyBorder="1" applyAlignment="1" applyProtection="1">
      <alignment horizontal="center" vertical="center"/>
      <protection locked="0"/>
    </xf>
    <xf numFmtId="0" fontId="21" fillId="0" borderId="183" xfId="0" applyFont="1" applyBorder="1" applyAlignment="1">
      <alignment horizontal="center" vertical="center"/>
    </xf>
    <xf numFmtId="0" fontId="21" fillId="0" borderId="0" xfId="0" applyFont="1" applyAlignment="1">
      <alignment horizontal="center"/>
    </xf>
    <xf numFmtId="0" fontId="24" fillId="0" borderId="0" xfId="1" applyFont="1" applyFill="1" applyAlignment="1" applyProtection="1">
      <alignment horizontal="center"/>
      <protection locked="0"/>
    </xf>
    <xf numFmtId="0" fontId="22" fillId="16" borderId="182" xfId="0" applyFont="1" applyFill="1" applyBorder="1" applyAlignment="1">
      <alignment horizontal="center"/>
    </xf>
    <xf numFmtId="44" fontId="27" fillId="16" borderId="176" xfId="3" applyNumberFormat="1" applyFont="1" applyFill="1" applyBorder="1" applyAlignment="1">
      <alignment horizontal="center"/>
    </xf>
    <xf numFmtId="44" fontId="27" fillId="16" borderId="195" xfId="3" applyNumberFormat="1" applyFont="1" applyFill="1" applyBorder="1" applyAlignment="1">
      <alignment horizontal="center"/>
    </xf>
    <xf numFmtId="44" fontId="27" fillId="16" borderId="187" xfId="5" applyFont="1" applyFill="1" applyBorder="1" applyAlignment="1">
      <alignment horizontal="center" vertical="center"/>
    </xf>
    <xf numFmtId="0" fontId="21" fillId="0" borderId="73" xfId="0" applyFont="1" applyBorder="1" applyAlignment="1"/>
    <xf numFmtId="0" fontId="21" fillId="0" borderId="0" xfId="0" applyFont="1" applyAlignment="1"/>
    <xf numFmtId="44" fontId="22" fillId="16" borderId="193" xfId="0" applyNumberFormat="1" applyFont="1" applyFill="1" applyBorder="1" applyAlignment="1"/>
    <xf numFmtId="0" fontId="22" fillId="0" borderId="0" xfId="0" applyFont="1" applyAlignment="1"/>
    <xf numFmtId="0" fontId="22" fillId="14" borderId="73" xfId="0" applyFont="1" applyFill="1" applyBorder="1" applyAlignment="1"/>
    <xf numFmtId="0" fontId="2" fillId="0" borderId="0" xfId="0" applyFont="1"/>
    <xf numFmtId="0" fontId="2" fillId="0" borderId="73" xfId="0" applyFont="1" applyBorder="1"/>
    <xf numFmtId="8" fontId="2" fillId="0" borderId="73" xfId="0" applyNumberFormat="1" applyFont="1" applyBorder="1"/>
    <xf numFmtId="0" fontId="0" fillId="0" borderId="197" xfId="0" applyBorder="1" applyAlignment="1">
      <alignment horizontal="center"/>
    </xf>
    <xf numFmtId="0" fontId="0" fillId="0" borderId="198" xfId="0" applyBorder="1" applyAlignment="1">
      <alignment horizontal="center"/>
    </xf>
    <xf numFmtId="4" fontId="3" fillId="0" borderId="73" xfId="0" applyNumberFormat="1" applyFont="1" applyBorder="1" applyAlignment="1" applyProtection="1">
      <alignment horizontal="center" vertical="center"/>
    </xf>
    <xf numFmtId="3" fontId="3" fillId="0" borderId="73" xfId="0" applyNumberFormat="1" applyFont="1" applyBorder="1" applyAlignment="1" applyProtection="1">
      <alignment horizontal="center" vertical="center"/>
    </xf>
    <xf numFmtId="49" fontId="4" fillId="0" borderId="63" xfId="0" applyNumberFormat="1" applyFont="1" applyBorder="1" applyAlignment="1" applyProtection="1">
      <alignment horizontal="center" vertical="center"/>
    </xf>
    <xf numFmtId="49" fontId="4" fillId="0" borderId="67" xfId="0" applyNumberFormat="1" applyFont="1" applyBorder="1" applyAlignment="1" applyProtection="1">
      <alignment horizontal="center" vertical="center"/>
    </xf>
    <xf numFmtId="49" fontId="4" fillId="0" borderId="66" xfId="0" applyNumberFormat="1" applyFont="1" applyBorder="1" applyAlignment="1" applyProtection="1">
      <alignment horizontal="center" vertical="center"/>
    </xf>
    <xf numFmtId="4" fontId="3" fillId="0" borderId="0" xfId="0" applyNumberFormat="1" applyFont="1" applyBorder="1" applyAlignment="1" applyProtection="1">
      <alignment vertical="center"/>
    </xf>
    <xf numFmtId="4" fontId="3" fillId="0" borderId="10" xfId="0" applyNumberFormat="1" applyFont="1" applyBorder="1" applyAlignment="1" applyProtection="1">
      <alignment vertical="center"/>
    </xf>
    <xf numFmtId="44" fontId="15" fillId="2" borderId="85" xfId="5" applyFont="1" applyFill="1" applyBorder="1" applyAlignment="1" applyProtection="1">
      <alignment horizontal="center" vertical="center"/>
    </xf>
    <xf numFmtId="4" fontId="3" fillId="0" borderId="23" xfId="0" applyNumberFormat="1" applyFont="1" applyFill="1" applyBorder="1" applyAlignment="1" applyProtection="1">
      <alignment vertical="center"/>
    </xf>
    <xf numFmtId="4" fontId="3" fillId="0" borderId="10" xfId="0" applyNumberFormat="1" applyFont="1" applyFill="1" applyBorder="1" applyAlignment="1" applyProtection="1">
      <alignment vertical="center"/>
    </xf>
    <xf numFmtId="4" fontId="3" fillId="0" borderId="24" xfId="0" applyNumberFormat="1" applyFont="1" applyFill="1" applyBorder="1" applyAlignment="1" applyProtection="1">
      <alignment vertical="center"/>
    </xf>
    <xf numFmtId="4" fontId="3" fillId="0" borderId="34" xfId="0" applyNumberFormat="1" applyFont="1" applyBorder="1" applyAlignment="1" applyProtection="1">
      <alignment vertical="center"/>
    </xf>
    <xf numFmtId="0" fontId="3" fillId="0" borderId="10" xfId="0" applyFont="1" applyBorder="1" applyAlignment="1" applyProtection="1">
      <alignment vertical="center"/>
    </xf>
    <xf numFmtId="0" fontId="3" fillId="0" borderId="24" xfId="0" applyFont="1" applyBorder="1" applyAlignment="1" applyProtection="1">
      <alignment vertical="center"/>
    </xf>
    <xf numFmtId="4" fontId="3" fillId="0" borderId="10" xfId="0" applyNumberFormat="1" applyFont="1" applyFill="1" applyBorder="1" applyAlignment="1" applyProtection="1">
      <alignment horizontal="left" vertical="center"/>
    </xf>
    <xf numFmtId="0" fontId="3" fillId="0" borderId="10" xfId="0" applyFont="1" applyBorder="1" applyAlignment="1" applyProtection="1">
      <alignment horizontal="left" vertical="center"/>
    </xf>
    <xf numFmtId="0" fontId="3" fillId="0" borderId="24" xfId="0" applyFont="1" applyBorder="1" applyAlignment="1" applyProtection="1">
      <alignment horizontal="left" vertical="center"/>
    </xf>
    <xf numFmtId="0" fontId="22" fillId="0" borderId="73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2" fillId="0" borderId="0" xfId="0" applyFont="1"/>
    <xf numFmtId="44" fontId="0" fillId="0" borderId="0" xfId="5" applyFont="1" applyAlignment="1">
      <alignment vertical="center"/>
    </xf>
    <xf numFmtId="0" fontId="22" fillId="0" borderId="0" xfId="0" applyFont="1" applyAlignment="1">
      <alignment horizontal="center" vertical="center" wrapText="1"/>
    </xf>
    <xf numFmtId="0" fontId="42" fillId="0" borderId="73" xfId="0" applyFont="1" applyBorder="1" applyAlignment="1">
      <alignment horizontal="center" vertical="center" wrapText="1"/>
    </xf>
    <xf numFmtId="4" fontId="43" fillId="17" borderId="0" xfId="0" applyNumberFormat="1" applyFont="1" applyFill="1" applyAlignment="1" applyProtection="1">
      <alignment vertical="center"/>
    </xf>
    <xf numFmtId="44" fontId="22" fillId="14" borderId="73" xfId="5" applyFont="1" applyFill="1" applyBorder="1" applyAlignment="1">
      <alignment horizontal="center" vertical="center" wrapText="1"/>
    </xf>
    <xf numFmtId="44" fontId="22" fillId="14" borderId="73" xfId="5" applyFont="1" applyFill="1" applyBorder="1"/>
    <xf numFmtId="44" fontId="22" fillId="0" borderId="0" xfId="5" applyFont="1"/>
    <xf numFmtId="44" fontId="2" fillId="0" borderId="0" xfId="5" applyFont="1"/>
    <xf numFmtId="44" fontId="22" fillId="0" borderId="73" xfId="5" applyFont="1" applyBorder="1"/>
    <xf numFmtId="44" fontId="2" fillId="0" borderId="73" xfId="5" applyFont="1" applyBorder="1"/>
    <xf numFmtId="44" fontId="22" fillId="14" borderId="73" xfId="5" applyFont="1" applyFill="1" applyBorder="1" applyAlignment="1"/>
    <xf numFmtId="44" fontId="22" fillId="0" borderId="0" xfId="5" applyFont="1" applyAlignment="1">
      <alignment wrapText="1"/>
    </xf>
    <xf numFmtId="0" fontId="2" fillId="0" borderId="0" xfId="0" applyFont="1" applyFill="1" applyAlignment="1">
      <alignment horizontal="center" vertical="center"/>
    </xf>
    <xf numFmtId="44" fontId="0" fillId="0" borderId="0" xfId="5" applyFont="1" applyFill="1" applyAlignment="1">
      <alignment vertical="center"/>
    </xf>
    <xf numFmtId="44" fontId="22" fillId="0" borderId="0" xfId="5" applyFont="1" applyFill="1" applyAlignment="1">
      <alignment vertical="center"/>
    </xf>
    <xf numFmtId="0" fontId="0" fillId="0" borderId="0" xfId="0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44" fontId="41" fillId="0" borderId="73" xfId="5" applyFont="1" applyFill="1" applyBorder="1" applyAlignment="1" applyProtection="1">
      <alignment horizontal="right" vertical="center"/>
    </xf>
    <xf numFmtId="44" fontId="38" fillId="0" borderId="0" xfId="5" applyFont="1"/>
    <xf numFmtId="0" fontId="44" fillId="18" borderId="73" xfId="0" applyFont="1" applyFill="1" applyBorder="1" applyAlignment="1">
      <alignment horizontal="center" vertical="center" wrapText="1"/>
    </xf>
    <xf numFmtId="44" fontId="0" fillId="18" borderId="73" xfId="5" applyFont="1" applyFill="1" applyBorder="1"/>
    <xf numFmtId="0" fontId="0" fillId="18" borderId="0" xfId="0" applyFill="1"/>
    <xf numFmtId="44" fontId="38" fillId="0" borderId="73" xfId="5" applyFont="1" applyFill="1" applyBorder="1"/>
    <xf numFmtId="0" fontId="38" fillId="0" borderId="73" xfId="0" applyFont="1" applyFill="1" applyBorder="1"/>
    <xf numFmtId="0" fontId="22" fillId="14" borderId="73" xfId="13" applyFont="1" applyFill="1" applyBorder="1" applyAlignment="1">
      <alignment horizontal="center" vertical="center" wrapText="1"/>
    </xf>
    <xf numFmtId="0" fontId="2" fillId="0" borderId="0" xfId="13"/>
    <xf numFmtId="0" fontId="2" fillId="0" borderId="74" xfId="13" applyBorder="1"/>
    <xf numFmtId="44" fontId="2" fillId="0" borderId="73" xfId="5" applyFont="1" applyFill="1" applyBorder="1"/>
    <xf numFmtId="8" fontId="2" fillId="0" borderId="0" xfId="13" applyNumberFormat="1"/>
    <xf numFmtId="0" fontId="22" fillId="14" borderId="74" xfId="13" applyFont="1" applyFill="1" applyBorder="1"/>
    <xf numFmtId="164" fontId="22" fillId="0" borderId="0" xfId="13" applyNumberFormat="1" applyFont="1"/>
    <xf numFmtId="0" fontId="2" fillId="0" borderId="73" xfId="13" applyBorder="1"/>
    <xf numFmtId="0" fontId="22" fillId="14" borderId="73" xfId="13" applyFont="1" applyFill="1" applyBorder="1"/>
    <xf numFmtId="0" fontId="2" fillId="0" borderId="73" xfId="13" applyBorder="1" applyAlignment="1">
      <alignment horizontal="left" vertical="center"/>
    </xf>
    <xf numFmtId="44" fontId="2" fillId="0" borderId="73" xfId="5" applyFont="1" applyBorder="1" applyAlignment="1">
      <alignment horizontal="left" vertical="center"/>
    </xf>
    <xf numFmtId="0" fontId="22" fillId="14" borderId="73" xfId="13" applyFont="1" applyFill="1" applyBorder="1" applyAlignment="1">
      <alignment wrapText="1"/>
    </xf>
    <xf numFmtId="44" fontId="2" fillId="0" borderId="0" xfId="5" applyFont="1" applyAlignment="1">
      <alignment wrapText="1"/>
    </xf>
    <xf numFmtId="164" fontId="2" fillId="0" borderId="0" xfId="13" applyNumberFormat="1"/>
    <xf numFmtId="44" fontId="2" fillId="0" borderId="0" xfId="13" applyNumberFormat="1"/>
    <xf numFmtId="0" fontId="22" fillId="0" borderId="0" xfId="13" applyFont="1"/>
    <xf numFmtId="44" fontId="22" fillId="0" borderId="73" xfId="5" applyFont="1" applyBorder="1" applyAlignment="1">
      <alignment horizontal="center" vertical="center" wrapText="1"/>
    </xf>
    <xf numFmtId="44" fontId="2" fillId="0" borderId="0" xfId="5" applyFont="1" applyFill="1" applyAlignment="1">
      <alignment vertical="center"/>
    </xf>
    <xf numFmtId="44" fontId="42" fillId="0" borderId="73" xfId="5" applyFont="1" applyBorder="1" applyAlignment="1">
      <alignment horizontal="center" vertical="center" wrapText="1"/>
    </xf>
    <xf numFmtId="44" fontId="0" fillId="0" borderId="0" xfId="5" applyFont="1" applyAlignment="1">
      <alignment horizontal="center"/>
    </xf>
    <xf numFmtId="4" fontId="3" fillId="0" borderId="0" xfId="0" applyNumberFormat="1" applyFont="1" applyBorder="1" applyAlignment="1" applyProtection="1">
      <alignment vertical="center"/>
    </xf>
    <xf numFmtId="44" fontId="2" fillId="0" borderId="73" xfId="5" applyFont="1" applyFill="1" applyBorder="1" applyAlignment="1">
      <alignment horizontal="center"/>
    </xf>
    <xf numFmtId="44" fontId="2" fillId="0" borderId="73" xfId="5" applyBorder="1"/>
    <xf numFmtId="3" fontId="3" fillId="0" borderId="0" xfId="0" applyNumberFormat="1" applyFont="1" applyAlignment="1" applyProtection="1">
      <alignment horizontal="center" vertical="center"/>
    </xf>
    <xf numFmtId="4" fontId="3" fillId="0" borderId="0" xfId="0" quotePrefix="1" applyNumberFormat="1" applyFont="1" applyAlignment="1" applyProtection="1">
      <alignment vertical="center"/>
    </xf>
    <xf numFmtId="44" fontId="0" fillId="0" borderId="73" xfId="5" applyFont="1" applyFill="1" applyBorder="1" applyAlignment="1">
      <alignment vertical="center"/>
    </xf>
    <xf numFmtId="44" fontId="0" fillId="0" borderId="73" xfId="5" applyFont="1" applyFill="1" applyBorder="1"/>
    <xf numFmtId="44" fontId="0" fillId="0" borderId="0" xfId="5" applyFont="1" applyFill="1"/>
    <xf numFmtId="0" fontId="0" fillId="0" borderId="0" xfId="0" applyFill="1"/>
    <xf numFmtId="44" fontId="0" fillId="0" borderId="0" xfId="0" applyNumberForma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/>
    </xf>
    <xf numFmtId="0" fontId="2" fillId="0" borderId="73" xfId="0" applyFont="1" applyFill="1" applyBorder="1"/>
    <xf numFmtId="0" fontId="2" fillId="0" borderId="73" xfId="0" applyFont="1" applyFill="1" applyBorder="1" applyAlignment="1">
      <alignment vertical="center"/>
    </xf>
    <xf numFmtId="0" fontId="0" fillId="0" borderId="73" xfId="0" applyFill="1" applyBorder="1" applyAlignment="1">
      <alignment vertical="center"/>
    </xf>
    <xf numFmtId="0" fontId="0" fillId="0" borderId="73" xfId="0" applyFill="1" applyBorder="1" applyAlignment="1">
      <alignment horizontal="center" vertical="center"/>
    </xf>
    <xf numFmtId="0" fontId="2" fillId="0" borderId="73" xfId="0" applyFont="1" applyFill="1" applyBorder="1" applyAlignment="1">
      <alignment horizontal="center" vertical="center"/>
    </xf>
    <xf numFmtId="44" fontId="2" fillId="0" borderId="73" xfId="5" applyFont="1" applyFill="1" applyBorder="1" applyAlignment="1">
      <alignment horizontal="center" vertical="center"/>
    </xf>
    <xf numFmtId="44" fontId="22" fillId="0" borderId="73" xfId="5" applyFont="1" applyFill="1" applyBorder="1" applyAlignment="1">
      <alignment vertical="center"/>
    </xf>
    <xf numFmtId="1" fontId="3" fillId="7" borderId="168" xfId="0" applyNumberFormat="1" applyFont="1" applyFill="1" applyBorder="1" applyAlignment="1" applyProtection="1">
      <alignment vertical="center"/>
      <protection locked="0"/>
    </xf>
    <xf numFmtId="1" fontId="3" fillId="7" borderId="169" xfId="0" applyNumberFormat="1" applyFont="1" applyFill="1" applyBorder="1" applyAlignment="1" applyProtection="1">
      <alignment vertical="center"/>
      <protection locked="0"/>
    </xf>
    <xf numFmtId="0" fontId="2" fillId="0" borderId="74" xfId="13" applyFill="1" applyBorder="1"/>
    <xf numFmtId="44" fontId="2" fillId="0" borderId="0" xfId="5" applyFont="1" applyFill="1" applyBorder="1"/>
    <xf numFmtId="44" fontId="22" fillId="0" borderId="0" xfId="5" applyFont="1" applyFill="1" applyBorder="1" applyAlignment="1"/>
    <xf numFmtId="0" fontId="2" fillId="0" borderId="0" xfId="13" applyFill="1"/>
    <xf numFmtId="0" fontId="2" fillId="0" borderId="0" xfId="13" applyFill="1" applyBorder="1"/>
    <xf numFmtId="0" fontId="22" fillId="14" borderId="73" xfId="0" applyFont="1" applyFill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38" fillId="0" borderId="73" xfId="0" applyFont="1" applyBorder="1"/>
    <xf numFmtId="168" fontId="2" fillId="0" borderId="73" xfId="0" applyNumberFormat="1" applyFont="1" applyBorder="1"/>
    <xf numFmtId="9" fontId="2" fillId="0" borderId="73" xfId="0" applyNumberFormat="1" applyFont="1" applyBorder="1"/>
    <xf numFmtId="0" fontId="2" fillId="0" borderId="0" xfId="0" applyFont="1" applyAlignment="1"/>
    <xf numFmtId="0" fontId="45" fillId="14" borderId="73" xfId="0" applyFont="1" applyFill="1" applyBorder="1" applyAlignment="1"/>
    <xf numFmtId="168" fontId="22" fillId="14" borderId="73" xfId="0" applyNumberFormat="1" applyFont="1" applyFill="1" applyBorder="1" applyAlignment="1"/>
    <xf numFmtId="9" fontId="22" fillId="14" borderId="73" xfId="0" applyNumberFormat="1" applyFont="1" applyFill="1" applyBorder="1" applyAlignment="1"/>
    <xf numFmtId="0" fontId="34" fillId="14" borderId="73" xfId="0" applyFont="1" applyFill="1" applyBorder="1"/>
    <xf numFmtId="0" fontId="2" fillId="0" borderId="73" xfId="0" applyFont="1" applyBorder="1" applyAlignment="1">
      <alignment horizontal="left"/>
    </xf>
    <xf numFmtId="0" fontId="2" fillId="18" borderId="73" xfId="0" applyFont="1" applyFill="1" applyBorder="1" applyAlignment="1">
      <alignment horizontal="center" vertical="center" wrapText="1"/>
    </xf>
    <xf numFmtId="3" fontId="3" fillId="0" borderId="0" xfId="0" applyNumberFormat="1" applyFont="1" applyBorder="1" applyAlignment="1" applyProtection="1">
      <alignment horizontal="center" vertical="center"/>
    </xf>
    <xf numFmtId="0" fontId="2" fillId="0" borderId="0" xfId="13" applyFont="1"/>
    <xf numFmtId="4" fontId="4" fillId="14" borderId="73" xfId="0" applyNumberFormat="1" applyFont="1" applyFill="1" applyBorder="1" applyAlignment="1">
      <alignment horizontal="center" vertical="center"/>
    </xf>
    <xf numFmtId="4" fontId="3" fillId="0" borderId="73" xfId="0" applyNumberFormat="1" applyFont="1" applyBorder="1" applyAlignment="1">
      <alignment vertical="center"/>
    </xf>
    <xf numFmtId="4" fontId="4" fillId="0" borderId="73" xfId="0" applyNumberFormat="1" applyFont="1" applyBorder="1" applyAlignment="1">
      <alignment horizontal="justify" vertical="justify"/>
    </xf>
    <xf numFmtId="4" fontId="3" fillId="0" borderId="73" xfId="0" applyNumberFormat="1" applyFont="1" applyBorder="1" applyAlignment="1">
      <alignment horizontal="center" vertical="center"/>
    </xf>
    <xf numFmtId="3" fontId="3" fillId="0" borderId="73" xfId="0" applyNumberFormat="1" applyFont="1" applyBorder="1" applyAlignment="1">
      <alignment horizontal="center" vertical="center"/>
    </xf>
    <xf numFmtId="8" fontId="34" fillId="14" borderId="73" xfId="0" applyNumberFormat="1" applyFont="1" applyFill="1" applyBorder="1"/>
    <xf numFmtId="8" fontId="2" fillId="0" borderId="0" xfId="0" applyNumberFormat="1" applyFont="1" applyAlignment="1"/>
    <xf numFmtId="0" fontId="47" fillId="0" borderId="0" xfId="0" applyFont="1" applyFill="1" applyBorder="1" applyAlignment="1">
      <alignment horizontal="center"/>
    </xf>
    <xf numFmtId="0" fontId="47" fillId="0" borderId="183" xfId="0" applyFont="1" applyBorder="1" applyAlignment="1" applyProtection="1">
      <alignment horizontal="center"/>
      <protection locked="0"/>
    </xf>
    <xf numFmtId="0" fontId="48" fillId="0" borderId="73" xfId="0" applyFont="1" applyBorder="1" applyAlignment="1"/>
    <xf numFmtId="0" fontId="48" fillId="0" borderId="73" xfId="1" applyFont="1" applyFill="1" applyBorder="1" applyAlignment="1" applyProtection="1">
      <alignment horizontal="center"/>
      <protection locked="0"/>
    </xf>
    <xf numFmtId="44" fontId="46" fillId="0" borderId="73" xfId="1" applyNumberFormat="1" applyFont="1" applyFill="1" applyBorder="1" applyAlignment="1" applyProtection="1">
      <protection locked="0"/>
    </xf>
    <xf numFmtId="44" fontId="46" fillId="0" borderId="74" xfId="1" applyNumberFormat="1" applyFont="1" applyFill="1" applyBorder="1" applyAlignment="1" applyProtection="1">
      <protection locked="0"/>
    </xf>
    <xf numFmtId="0" fontId="47" fillId="0" borderId="183" xfId="0" applyFont="1" applyBorder="1" applyAlignment="1">
      <alignment horizontal="center"/>
    </xf>
    <xf numFmtId="0" fontId="47" fillId="0" borderId="73" xfId="0" applyFont="1" applyBorder="1" applyAlignment="1">
      <alignment horizontal="center"/>
    </xf>
    <xf numFmtId="0" fontId="47" fillId="0" borderId="187" xfId="0" applyFont="1" applyBorder="1" applyAlignment="1" applyProtection="1">
      <alignment horizontal="center"/>
      <protection locked="0"/>
    </xf>
    <xf numFmtId="0" fontId="47" fillId="0" borderId="197" xfId="0" applyFont="1" applyBorder="1" applyAlignment="1">
      <alignment horizontal="center"/>
    </xf>
    <xf numFmtId="0" fontId="47" fillId="0" borderId="0" xfId="0" applyFont="1" applyAlignment="1"/>
    <xf numFmtId="0" fontId="46" fillId="0" borderId="183" xfId="1" applyFont="1" applyFill="1" applyBorder="1" applyAlignment="1" applyProtection="1">
      <alignment horizontal="center"/>
      <protection locked="0"/>
    </xf>
    <xf numFmtId="0" fontId="48" fillId="0" borderId="73" xfId="1" applyFont="1" applyFill="1" applyBorder="1" applyAlignment="1"/>
    <xf numFmtId="0" fontId="46" fillId="0" borderId="187" xfId="1" applyFont="1" applyFill="1" applyBorder="1" applyAlignment="1" applyProtection="1">
      <alignment horizontal="center"/>
      <protection locked="0"/>
    </xf>
    <xf numFmtId="0" fontId="0" fillId="18" borderId="0" xfId="0" applyFill="1" applyAlignment="1"/>
    <xf numFmtId="0" fontId="0" fillId="18" borderId="0" xfId="0" applyFill="1" applyBorder="1" applyAlignment="1">
      <alignment horizontal="center"/>
    </xf>
    <xf numFmtId="0" fontId="47" fillId="18" borderId="0" xfId="0" applyFont="1" applyFill="1" applyBorder="1" applyAlignment="1">
      <alignment horizontal="center"/>
    </xf>
    <xf numFmtId="3" fontId="3" fillId="0" borderId="0" xfId="0" applyNumberFormat="1" applyFont="1" applyBorder="1" applyAlignment="1">
      <alignment horizontal="center" vertical="center"/>
    </xf>
    <xf numFmtId="49" fontId="4" fillId="0" borderId="63" xfId="0" applyNumberFormat="1" applyFont="1" applyBorder="1" applyAlignment="1" applyProtection="1">
      <alignment horizontal="center" vertical="center"/>
    </xf>
    <xf numFmtId="49" fontId="4" fillId="0" borderId="67" xfId="0" applyNumberFormat="1" applyFont="1" applyBorder="1" applyAlignment="1" applyProtection="1">
      <alignment horizontal="center" vertical="center"/>
    </xf>
    <xf numFmtId="49" fontId="4" fillId="0" borderId="66" xfId="0" applyNumberFormat="1" applyFont="1" applyBorder="1" applyAlignment="1" applyProtection="1">
      <alignment horizontal="center" vertical="center"/>
    </xf>
    <xf numFmtId="10" fontId="4" fillId="0" borderId="110" xfId="8" applyNumberFormat="1" applyFont="1" applyFill="1" applyBorder="1" applyAlignment="1" applyProtection="1">
      <alignment horizontal="center" vertical="center"/>
    </xf>
    <xf numFmtId="0" fontId="21" fillId="0" borderId="111" xfId="0" applyFont="1" applyBorder="1" applyAlignment="1">
      <alignment horizontal="center" vertical="center"/>
    </xf>
    <xf numFmtId="4" fontId="3" fillId="0" borderId="112" xfId="0" applyNumberFormat="1" applyFont="1" applyFill="1" applyBorder="1" applyAlignment="1" applyProtection="1">
      <alignment horizontal="center" vertical="center"/>
    </xf>
    <xf numFmtId="0" fontId="21" fillId="0" borderId="113" xfId="0" applyFont="1" applyBorder="1" applyAlignment="1">
      <alignment horizontal="center" vertical="center"/>
    </xf>
    <xf numFmtId="4" fontId="3" fillId="0" borderId="106" xfId="0" applyNumberFormat="1" applyFont="1" applyFill="1" applyBorder="1" applyAlignment="1" applyProtection="1">
      <alignment horizontal="center" vertical="center"/>
    </xf>
    <xf numFmtId="4" fontId="3" fillId="0" borderId="107" xfId="0" applyNumberFormat="1" applyFont="1" applyFill="1" applyBorder="1" applyAlignment="1" applyProtection="1">
      <alignment horizontal="center" vertical="center"/>
    </xf>
    <xf numFmtId="1" fontId="3" fillId="0" borderId="106" xfId="0" applyNumberFormat="1" applyFont="1" applyFill="1" applyBorder="1" applyAlignment="1" applyProtection="1">
      <alignment horizontal="center" vertical="center"/>
    </xf>
    <xf numFmtId="1" fontId="21" fillId="0" borderId="107" xfId="0" applyNumberFormat="1" applyFont="1" applyBorder="1" applyAlignment="1">
      <alignment horizontal="center" vertical="center"/>
    </xf>
    <xf numFmtId="1" fontId="3" fillId="0" borderId="108" xfId="0" applyNumberFormat="1" applyFont="1" applyFill="1" applyBorder="1" applyAlignment="1" applyProtection="1">
      <alignment horizontal="center" vertical="center"/>
      <protection locked="0"/>
    </xf>
    <xf numFmtId="1" fontId="3" fillId="0" borderId="109" xfId="0" applyNumberFormat="1" applyFont="1" applyFill="1" applyBorder="1" applyAlignment="1" applyProtection="1">
      <alignment horizontal="center" vertical="center"/>
      <protection locked="0"/>
    </xf>
    <xf numFmtId="4" fontId="16" fillId="2" borderId="142" xfId="0" applyNumberFormat="1" applyFont="1" applyFill="1" applyBorder="1" applyAlignment="1" applyProtection="1">
      <alignment horizontal="center" vertical="center"/>
    </xf>
    <xf numFmtId="4" fontId="16" fillId="2" borderId="143" xfId="0" applyNumberFormat="1" applyFont="1" applyFill="1" applyBorder="1" applyAlignment="1" applyProtection="1">
      <alignment horizontal="center" vertical="center"/>
    </xf>
    <xf numFmtId="4" fontId="17" fillId="0" borderId="103" xfId="0" applyNumberFormat="1" applyFont="1" applyFill="1" applyBorder="1" applyAlignment="1" applyProtection="1">
      <alignment horizontal="right" vertical="center"/>
      <protection locked="0"/>
    </xf>
    <xf numFmtId="4" fontId="17" fillId="0" borderId="69" xfId="0" applyNumberFormat="1" applyFont="1" applyFill="1" applyBorder="1" applyAlignment="1" applyProtection="1">
      <alignment horizontal="right" vertical="center"/>
      <protection locked="0"/>
    </xf>
    <xf numFmtId="4" fontId="3" fillId="0" borderId="104" xfId="0" applyNumberFormat="1" applyFont="1" applyBorder="1" applyAlignment="1" applyProtection="1">
      <alignment horizontal="center" vertical="center"/>
    </xf>
    <xf numFmtId="4" fontId="3" fillId="0" borderId="6" xfId="0" applyNumberFormat="1" applyFont="1" applyBorder="1" applyAlignment="1" applyProtection="1">
      <alignment horizontal="center" vertical="center"/>
    </xf>
    <xf numFmtId="4" fontId="3" fillId="0" borderId="104" xfId="0" applyNumberFormat="1" applyFont="1" applyFill="1" applyBorder="1" applyAlignment="1" applyProtection="1">
      <alignment horizontal="center" vertical="center"/>
    </xf>
    <xf numFmtId="4" fontId="3" fillId="0" borderId="6" xfId="0" applyNumberFormat="1" applyFont="1" applyFill="1" applyBorder="1" applyAlignment="1" applyProtection="1">
      <alignment horizontal="center" vertical="center"/>
    </xf>
    <xf numFmtId="1" fontId="3" fillId="7" borderId="168" xfId="0" applyNumberFormat="1" applyFont="1" applyFill="1" applyBorder="1" applyAlignment="1" applyProtection="1">
      <alignment horizontal="center" vertical="center"/>
      <protection locked="0"/>
    </xf>
    <xf numFmtId="1" fontId="3" fillId="7" borderId="169" xfId="0" applyNumberFormat="1" applyFont="1" applyFill="1" applyBorder="1" applyAlignment="1" applyProtection="1">
      <alignment horizontal="center" vertical="center"/>
      <protection locked="0"/>
    </xf>
    <xf numFmtId="1" fontId="3" fillId="0" borderId="114" xfId="0" applyNumberFormat="1" applyFont="1" applyFill="1" applyBorder="1" applyAlignment="1" applyProtection="1">
      <alignment horizontal="left" vertical="center" wrapText="1"/>
      <protection locked="0"/>
    </xf>
    <xf numFmtId="1" fontId="3" fillId="0" borderId="115" xfId="0" applyNumberFormat="1" applyFont="1" applyFill="1" applyBorder="1" applyAlignment="1" applyProtection="1">
      <alignment horizontal="left" vertical="center" wrapText="1"/>
      <protection locked="0"/>
    </xf>
    <xf numFmtId="1" fontId="3" fillId="0" borderId="116" xfId="0" applyNumberFormat="1" applyFont="1" applyFill="1" applyBorder="1" applyAlignment="1" applyProtection="1">
      <alignment horizontal="left" vertical="center" wrapText="1"/>
      <protection locked="0"/>
    </xf>
    <xf numFmtId="4" fontId="33" fillId="6" borderId="165" xfId="0" applyNumberFormat="1" applyFont="1" applyFill="1" applyBorder="1" applyAlignment="1" applyProtection="1">
      <alignment horizontal="left" vertical="center"/>
    </xf>
    <xf numFmtId="4" fontId="33" fillId="6" borderId="166" xfId="0" applyNumberFormat="1" applyFont="1" applyFill="1" applyBorder="1" applyAlignment="1" applyProtection="1">
      <alignment horizontal="left" vertical="center"/>
    </xf>
    <xf numFmtId="4" fontId="33" fillId="6" borderId="167" xfId="0" applyNumberFormat="1" applyFont="1" applyFill="1" applyBorder="1" applyAlignment="1" applyProtection="1">
      <alignment horizontal="left" vertical="center"/>
    </xf>
    <xf numFmtId="4" fontId="36" fillId="13" borderId="88" xfId="0" applyNumberFormat="1" applyFont="1" applyFill="1" applyBorder="1" applyAlignment="1" applyProtection="1">
      <alignment horizontal="center" vertical="center" wrapText="1"/>
    </xf>
    <xf numFmtId="4" fontId="33" fillId="13" borderId="47" xfId="0" applyNumberFormat="1" applyFont="1" applyFill="1" applyBorder="1" applyAlignment="1" applyProtection="1">
      <alignment horizontal="center" vertical="center" wrapText="1"/>
    </xf>
    <xf numFmtId="4" fontId="33" fillId="13" borderId="77" xfId="0" applyNumberFormat="1" applyFont="1" applyFill="1" applyBorder="1" applyAlignment="1" applyProtection="1">
      <alignment horizontal="center" vertical="center" wrapText="1"/>
    </xf>
    <xf numFmtId="4" fontId="37" fillId="13" borderId="139" xfId="0" applyNumberFormat="1" applyFont="1" applyFill="1" applyBorder="1" applyAlignment="1" applyProtection="1">
      <alignment horizontal="center" vertical="center" wrapText="1"/>
    </xf>
    <xf numFmtId="0" fontId="38" fillId="13" borderId="140" xfId="0" applyFont="1" applyFill="1" applyBorder="1" applyAlignment="1" applyProtection="1">
      <alignment horizontal="center" vertical="center" wrapText="1"/>
    </xf>
    <xf numFmtId="0" fontId="38" fillId="13" borderId="0" xfId="0" applyFont="1" applyFill="1" applyBorder="1" applyAlignment="1" applyProtection="1">
      <alignment horizontal="center" vertical="center" wrapText="1"/>
    </xf>
    <xf numFmtId="0" fontId="38" fillId="13" borderId="141" xfId="0" applyFont="1" applyFill="1" applyBorder="1" applyAlignment="1" applyProtection="1">
      <alignment horizontal="center" vertical="center" wrapText="1"/>
    </xf>
    <xf numFmtId="10" fontId="4" fillId="0" borderId="144" xfId="8" applyNumberFormat="1" applyFont="1" applyFill="1" applyBorder="1" applyAlignment="1" applyProtection="1">
      <alignment horizontal="center" vertical="center"/>
    </xf>
    <xf numFmtId="0" fontId="21" fillId="0" borderId="145" xfId="0" applyFont="1" applyBorder="1" applyAlignment="1">
      <alignment horizontal="center" vertical="center"/>
    </xf>
    <xf numFmtId="168" fontId="3" fillId="7" borderId="170" xfId="0" applyNumberFormat="1" applyFont="1" applyFill="1" applyBorder="1" applyAlignment="1" applyProtection="1">
      <alignment horizontal="center" vertical="center"/>
      <protection locked="0"/>
    </xf>
    <xf numFmtId="168" fontId="3" fillId="7" borderId="171" xfId="0" applyNumberFormat="1" applyFont="1" applyFill="1" applyBorder="1" applyAlignment="1" applyProtection="1">
      <alignment horizontal="center" vertical="center"/>
      <protection locked="0"/>
    </xf>
    <xf numFmtId="4" fontId="33" fillId="6" borderId="172" xfId="0" applyNumberFormat="1" applyFont="1" applyFill="1" applyBorder="1" applyAlignment="1" applyProtection="1">
      <alignment horizontal="left" vertical="center"/>
    </xf>
    <xf numFmtId="4" fontId="33" fillId="6" borderId="173" xfId="0" applyNumberFormat="1" applyFont="1" applyFill="1" applyBorder="1" applyAlignment="1" applyProtection="1">
      <alignment horizontal="left" vertical="center"/>
    </xf>
    <xf numFmtId="4" fontId="33" fillId="6" borderId="174" xfId="0" applyNumberFormat="1" applyFont="1" applyFill="1" applyBorder="1" applyAlignment="1" applyProtection="1">
      <alignment horizontal="left" vertical="center"/>
    </xf>
    <xf numFmtId="4" fontId="3" fillId="0" borderId="52" xfId="0" applyNumberFormat="1" applyFont="1" applyBorder="1" applyAlignment="1" applyProtection="1">
      <alignment vertical="center"/>
    </xf>
    <xf numFmtId="4" fontId="3" fillId="0" borderId="0" xfId="0" applyNumberFormat="1" applyFont="1" applyBorder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50" xfId="0" applyFont="1" applyBorder="1" applyAlignment="1" applyProtection="1">
      <alignment vertical="center"/>
    </xf>
    <xf numFmtId="4" fontId="11" fillId="0" borderId="88" xfId="0" applyNumberFormat="1" applyFont="1" applyBorder="1" applyAlignment="1" applyProtection="1">
      <alignment vertical="center"/>
    </xf>
    <xf numFmtId="4" fontId="11" fillId="0" borderId="47" xfId="0" applyNumberFormat="1" applyFont="1" applyBorder="1" applyAlignment="1" applyProtection="1">
      <alignment vertical="center"/>
    </xf>
    <xf numFmtId="0" fontId="20" fillId="0" borderId="47" xfId="0" applyFont="1" applyBorder="1" applyAlignment="1" applyProtection="1">
      <alignment vertical="center"/>
    </xf>
    <xf numFmtId="4" fontId="4" fillId="0" borderId="118" xfId="0" applyNumberFormat="1" applyFont="1" applyBorder="1" applyAlignment="1" applyProtection="1">
      <alignment vertical="center"/>
    </xf>
    <xf numFmtId="4" fontId="4" fillId="0" borderId="100" xfId="0" applyNumberFormat="1" applyFont="1" applyBorder="1" applyAlignment="1" applyProtection="1">
      <alignment vertical="center"/>
    </xf>
    <xf numFmtId="4" fontId="3" fillId="0" borderId="23" xfId="0" applyNumberFormat="1" applyFont="1" applyBorder="1" applyAlignment="1" applyProtection="1">
      <alignment vertical="center"/>
    </xf>
    <xf numFmtId="4" fontId="3" fillId="0" borderId="10" xfId="0" applyNumberFormat="1" applyFont="1" applyBorder="1" applyAlignment="1" applyProtection="1">
      <alignment vertical="center"/>
    </xf>
    <xf numFmtId="4" fontId="3" fillId="0" borderId="24" xfId="0" applyNumberFormat="1" applyFont="1" applyBorder="1" applyAlignment="1" applyProtection="1">
      <alignment vertical="center"/>
    </xf>
    <xf numFmtId="4" fontId="33" fillId="0" borderId="119" xfId="0" applyNumberFormat="1" applyFont="1" applyFill="1" applyBorder="1" applyAlignment="1" applyProtection="1">
      <alignment vertical="center"/>
    </xf>
    <xf numFmtId="4" fontId="33" fillId="0" borderId="120" xfId="0" applyNumberFormat="1" applyFont="1" applyFill="1" applyBorder="1" applyAlignment="1" applyProtection="1">
      <alignment vertical="center"/>
    </xf>
    <xf numFmtId="0" fontId="35" fillId="0" borderId="120" xfId="0" applyFont="1" applyBorder="1" applyAlignment="1" applyProtection="1">
      <alignment vertical="center"/>
    </xf>
    <xf numFmtId="44" fontId="15" fillId="2" borderId="125" xfId="5" applyFont="1" applyFill="1" applyBorder="1" applyAlignment="1" applyProtection="1">
      <alignment horizontal="center" vertical="center"/>
    </xf>
    <xf numFmtId="44" fontId="15" fillId="2" borderId="85" xfId="5" applyFont="1" applyFill="1" applyBorder="1" applyAlignment="1" applyProtection="1">
      <alignment horizontal="center" vertical="center"/>
    </xf>
    <xf numFmtId="4" fontId="3" fillId="0" borderId="23" xfId="0" applyNumberFormat="1" applyFont="1" applyFill="1" applyBorder="1" applyAlignment="1" applyProtection="1">
      <alignment vertical="center"/>
    </xf>
    <xf numFmtId="4" fontId="3" fillId="0" borderId="10" xfId="0" applyNumberFormat="1" applyFont="1" applyFill="1" applyBorder="1" applyAlignment="1" applyProtection="1">
      <alignment vertical="center"/>
    </xf>
    <xf numFmtId="4" fontId="3" fillId="0" borderId="24" xfId="0" applyNumberFormat="1" applyFont="1" applyFill="1" applyBorder="1" applyAlignment="1" applyProtection="1">
      <alignment vertical="center"/>
    </xf>
    <xf numFmtId="4" fontId="3" fillId="0" borderId="56" xfId="0" applyNumberFormat="1" applyFont="1" applyFill="1" applyBorder="1" applyAlignment="1" applyProtection="1">
      <alignment vertical="center"/>
    </xf>
    <xf numFmtId="4" fontId="3" fillId="0" borderId="34" xfId="0" applyNumberFormat="1" applyFont="1" applyFill="1" applyBorder="1" applyAlignment="1" applyProtection="1">
      <alignment vertical="center"/>
    </xf>
    <xf numFmtId="4" fontId="3" fillId="0" borderId="121" xfId="0" applyNumberFormat="1" applyFont="1" applyFill="1" applyBorder="1" applyAlignment="1" applyProtection="1">
      <alignment vertical="center"/>
    </xf>
    <xf numFmtId="4" fontId="4" fillId="0" borderId="57" xfId="0" applyNumberFormat="1" applyFont="1" applyFill="1" applyBorder="1" applyAlignment="1" applyProtection="1">
      <alignment vertical="center"/>
    </xf>
    <xf numFmtId="4" fontId="4" fillId="0" borderId="43" xfId="0" applyNumberFormat="1" applyFont="1" applyFill="1" applyBorder="1" applyAlignment="1" applyProtection="1">
      <alignment vertical="center"/>
    </xf>
    <xf numFmtId="4" fontId="4" fillId="0" borderId="126" xfId="0" applyNumberFormat="1" applyFont="1" applyFill="1" applyBorder="1" applyAlignment="1" applyProtection="1">
      <alignment vertical="center"/>
    </xf>
    <xf numFmtId="4" fontId="3" fillId="0" borderId="127" xfId="0" applyNumberFormat="1" applyFont="1" applyFill="1" applyBorder="1" applyAlignment="1" applyProtection="1">
      <alignment vertical="center"/>
    </xf>
    <xf numFmtId="4" fontId="3" fillId="0" borderId="128" xfId="0" applyNumberFormat="1" applyFont="1" applyFill="1" applyBorder="1" applyAlignment="1" applyProtection="1">
      <alignment vertical="center"/>
    </xf>
    <xf numFmtId="0" fontId="3" fillId="0" borderId="128" xfId="0" applyFont="1" applyBorder="1" applyAlignment="1" applyProtection="1">
      <alignment vertical="center"/>
    </xf>
    <xf numFmtId="0" fontId="3" fillId="0" borderId="129" xfId="0" applyFont="1" applyBorder="1" applyAlignment="1" applyProtection="1">
      <alignment vertical="center"/>
    </xf>
    <xf numFmtId="44" fontId="15" fillId="2" borderId="20" xfId="5" applyFont="1" applyFill="1" applyBorder="1" applyAlignment="1" applyProtection="1">
      <alignment horizontal="center" vertical="center"/>
    </xf>
    <xf numFmtId="44" fontId="15" fillId="2" borderId="1" xfId="5" applyFont="1" applyFill="1" applyBorder="1" applyAlignment="1" applyProtection="1">
      <alignment horizontal="center" vertical="center"/>
    </xf>
    <xf numFmtId="44" fontId="15" fillId="2" borderId="22" xfId="5" applyFont="1" applyFill="1" applyBorder="1" applyAlignment="1" applyProtection="1">
      <alignment horizontal="center" vertical="center"/>
    </xf>
    <xf numFmtId="44" fontId="15" fillId="2" borderId="2" xfId="5" applyFont="1" applyFill="1" applyBorder="1" applyAlignment="1" applyProtection="1">
      <alignment horizontal="center" vertical="center"/>
    </xf>
    <xf numFmtId="44" fontId="15" fillId="2" borderId="117" xfId="5" applyFont="1" applyFill="1" applyBorder="1" applyAlignment="1" applyProtection="1">
      <alignment horizontal="center" vertical="center"/>
    </xf>
    <xf numFmtId="4" fontId="33" fillId="6" borderId="118" xfId="0" applyNumberFormat="1" applyFont="1" applyFill="1" applyBorder="1" applyAlignment="1" applyProtection="1">
      <alignment horizontal="left" vertical="center"/>
    </xf>
    <xf numFmtId="4" fontId="33" fillId="6" borderId="100" xfId="0" applyNumberFormat="1" applyFont="1" applyFill="1" applyBorder="1" applyAlignment="1" applyProtection="1">
      <alignment horizontal="left" vertical="center"/>
    </xf>
    <xf numFmtId="4" fontId="33" fillId="6" borderId="102" xfId="0" applyNumberFormat="1" applyFont="1" applyFill="1" applyBorder="1" applyAlignment="1" applyProtection="1">
      <alignment horizontal="left" vertical="center"/>
    </xf>
    <xf numFmtId="4" fontId="4" fillId="0" borderId="118" xfId="0" applyNumberFormat="1" applyFont="1" applyFill="1" applyBorder="1" applyAlignment="1" applyProtection="1">
      <alignment horizontal="center" vertical="center"/>
    </xf>
    <xf numFmtId="4" fontId="4" fillId="0" borderId="100" xfId="0" applyNumberFormat="1" applyFont="1" applyFill="1" applyBorder="1" applyAlignment="1" applyProtection="1">
      <alignment horizontal="center" vertical="center"/>
    </xf>
    <xf numFmtId="4" fontId="4" fillId="0" borderId="51" xfId="0" applyNumberFormat="1" applyFont="1" applyFill="1" applyBorder="1" applyAlignment="1" applyProtection="1">
      <alignment horizontal="center" vertical="center"/>
    </xf>
    <xf numFmtId="4" fontId="9" fillId="2" borderId="138" xfId="0" applyNumberFormat="1" applyFont="1" applyFill="1" applyBorder="1" applyAlignment="1" applyProtection="1">
      <alignment horizontal="center" vertical="center"/>
    </xf>
    <xf numFmtId="4" fontId="9" fillId="2" borderId="117" xfId="0" applyNumberFormat="1" applyFont="1" applyFill="1" applyBorder="1" applyAlignment="1" applyProtection="1">
      <alignment horizontal="center" vertical="center"/>
    </xf>
    <xf numFmtId="4" fontId="9" fillId="2" borderId="91" xfId="0" applyNumberFormat="1" applyFont="1" applyFill="1" applyBorder="1" applyAlignment="1" applyProtection="1">
      <alignment horizontal="center" vertical="center"/>
    </xf>
    <xf numFmtId="2" fontId="16" fillId="0" borderId="104" xfId="0" applyNumberFormat="1" applyFont="1" applyFill="1" applyBorder="1" applyAlignment="1" applyProtection="1">
      <alignment horizontal="center" vertical="center"/>
      <protection locked="0"/>
    </xf>
    <xf numFmtId="2" fontId="16" fillId="0" borderId="105" xfId="0" applyNumberFormat="1" applyFont="1" applyFill="1" applyBorder="1" applyAlignment="1" applyProtection="1">
      <alignment horizontal="center" vertical="center"/>
      <protection locked="0"/>
    </xf>
    <xf numFmtId="0" fontId="20" fillId="0" borderId="10" xfId="0" applyFont="1" applyBorder="1" applyAlignment="1" applyProtection="1">
      <alignment vertical="center"/>
    </xf>
    <xf numFmtId="0" fontId="20" fillId="0" borderId="24" xfId="0" applyFont="1" applyBorder="1" applyAlignment="1" applyProtection="1">
      <alignment vertical="center"/>
    </xf>
    <xf numFmtId="4" fontId="3" fillId="0" borderId="56" xfId="0" applyNumberFormat="1" applyFont="1" applyBorder="1" applyAlignment="1" applyProtection="1">
      <alignment vertical="center"/>
    </xf>
    <xf numFmtId="4" fontId="3" fillId="0" borderId="34" xfId="0" applyNumberFormat="1" applyFont="1" applyBorder="1" applyAlignment="1" applyProtection="1">
      <alignment vertical="center"/>
    </xf>
    <xf numFmtId="4" fontId="3" fillId="0" borderId="121" xfId="0" applyNumberFormat="1" applyFont="1" applyBorder="1" applyAlignment="1" applyProtection="1">
      <alignment vertical="center"/>
    </xf>
    <xf numFmtId="4" fontId="11" fillId="0" borderId="118" xfId="0" applyNumberFormat="1" applyFont="1" applyBorder="1" applyAlignment="1" applyProtection="1">
      <alignment vertical="center"/>
    </xf>
    <xf numFmtId="4" fontId="11" fillId="0" borderId="100" xfId="0" applyNumberFormat="1" applyFont="1" applyBorder="1" applyAlignment="1" applyProtection="1">
      <alignment vertical="center"/>
    </xf>
    <xf numFmtId="0" fontId="20" fillId="0" borderId="100" xfId="0" applyFont="1" applyBorder="1" applyAlignment="1" applyProtection="1">
      <alignment vertical="center"/>
    </xf>
    <xf numFmtId="0" fontId="20" fillId="0" borderId="18" xfId="0" applyFont="1" applyBorder="1" applyAlignment="1" applyProtection="1">
      <alignment vertical="center"/>
    </xf>
    <xf numFmtId="4" fontId="34" fillId="12" borderId="122" xfId="0" applyNumberFormat="1" applyFont="1" applyFill="1" applyBorder="1" applyAlignment="1" applyProtection="1">
      <alignment horizontal="left" vertical="center"/>
    </xf>
    <xf numFmtId="4" fontId="34" fillId="12" borderId="123" xfId="0" applyNumberFormat="1" applyFont="1" applyFill="1" applyBorder="1" applyAlignment="1" applyProtection="1">
      <alignment horizontal="left" vertical="center"/>
    </xf>
    <xf numFmtId="4" fontId="34" fillId="12" borderId="124" xfId="0" applyNumberFormat="1" applyFont="1" applyFill="1" applyBorder="1" applyAlignment="1" applyProtection="1">
      <alignment horizontal="left" vertical="center"/>
    </xf>
    <xf numFmtId="4" fontId="4" fillId="0" borderId="118" xfId="0" applyNumberFormat="1" applyFont="1" applyBorder="1" applyAlignment="1" applyProtection="1">
      <alignment horizontal="left" vertical="center"/>
    </xf>
    <xf numFmtId="4" fontId="4" fillId="0" borderId="100" xfId="0" applyNumberFormat="1" applyFont="1" applyBorder="1" applyAlignment="1" applyProtection="1">
      <alignment horizontal="left" vertical="center"/>
    </xf>
    <xf numFmtId="4" fontId="4" fillId="0" borderId="135" xfId="0" applyNumberFormat="1" applyFont="1" applyFill="1" applyBorder="1" applyAlignment="1" applyProtection="1">
      <alignment vertical="center"/>
    </xf>
    <xf numFmtId="4" fontId="4" fillId="0" borderId="136" xfId="0" applyNumberFormat="1" applyFont="1" applyFill="1" applyBorder="1" applyAlignment="1" applyProtection="1">
      <alignment vertical="center"/>
    </xf>
    <xf numFmtId="4" fontId="4" fillId="0" borderId="137" xfId="0" applyNumberFormat="1" applyFont="1" applyFill="1" applyBorder="1" applyAlignment="1" applyProtection="1">
      <alignment vertical="center"/>
    </xf>
    <xf numFmtId="4" fontId="3" fillId="2" borderId="125" xfId="0" applyNumberFormat="1" applyFont="1" applyFill="1" applyBorder="1" applyAlignment="1" applyProtection="1">
      <alignment horizontal="center" vertical="center"/>
    </xf>
    <xf numFmtId="4" fontId="3" fillId="2" borderId="131" xfId="0" applyNumberFormat="1" applyFont="1" applyFill="1" applyBorder="1" applyAlignment="1" applyProtection="1">
      <alignment horizontal="center" vertical="center"/>
    </xf>
    <xf numFmtId="4" fontId="3" fillId="2" borderId="85" xfId="0" applyNumberFormat="1" applyFont="1" applyFill="1" applyBorder="1" applyAlignment="1" applyProtection="1">
      <alignment horizontal="center" vertical="center"/>
    </xf>
    <xf numFmtId="0" fontId="3" fillId="0" borderId="10" xfId="0" applyFont="1" applyBorder="1" applyAlignment="1" applyProtection="1">
      <alignment vertical="center"/>
    </xf>
    <xf numFmtId="0" fontId="3" fillId="0" borderId="24" xfId="0" applyFont="1" applyBorder="1" applyAlignment="1" applyProtection="1">
      <alignment vertical="center"/>
    </xf>
    <xf numFmtId="4" fontId="3" fillId="0" borderId="22" xfId="0" applyNumberFormat="1" applyFont="1" applyBorder="1" applyAlignment="1" applyProtection="1">
      <alignment vertical="center"/>
    </xf>
    <xf numFmtId="4" fontId="3" fillId="0" borderId="2" xfId="0" applyNumberFormat="1" applyFont="1" applyBorder="1" applyAlignment="1" applyProtection="1">
      <alignment vertical="center"/>
    </xf>
    <xf numFmtId="0" fontId="3" fillId="0" borderId="2" xfId="0" applyFont="1" applyBorder="1" applyAlignment="1" applyProtection="1">
      <alignment vertical="center"/>
    </xf>
    <xf numFmtId="0" fontId="3" fillId="0" borderId="117" xfId="0" applyFont="1" applyBorder="1" applyAlignment="1" applyProtection="1">
      <alignment vertical="center"/>
    </xf>
    <xf numFmtId="4" fontId="10" fillId="0" borderId="57" xfId="0" applyNumberFormat="1" applyFont="1" applyBorder="1" applyAlignment="1" applyProtection="1">
      <alignment vertical="center"/>
    </xf>
    <xf numFmtId="4" fontId="10" fillId="0" borderId="43" xfId="0" applyNumberFormat="1" applyFont="1" applyBorder="1" applyAlignment="1" applyProtection="1">
      <alignment vertical="center"/>
    </xf>
    <xf numFmtId="0" fontId="20" fillId="0" borderId="43" xfId="0" applyFont="1" applyBorder="1" applyAlignment="1" applyProtection="1">
      <alignment vertical="center"/>
    </xf>
    <xf numFmtId="4" fontId="3" fillId="2" borderId="138" xfId="0" applyNumberFormat="1" applyFont="1" applyFill="1" applyBorder="1" applyAlignment="1" applyProtection="1">
      <alignment horizontal="center" vertical="center"/>
    </xf>
    <xf numFmtId="4" fontId="3" fillId="2" borderId="117" xfId="0" applyNumberFormat="1" applyFont="1" applyFill="1" applyBorder="1" applyAlignment="1" applyProtection="1">
      <alignment horizontal="center" vertical="center"/>
    </xf>
    <xf numFmtId="4" fontId="3" fillId="2" borderId="91" xfId="0" applyNumberFormat="1" applyFont="1" applyFill="1" applyBorder="1" applyAlignment="1" applyProtection="1">
      <alignment horizontal="center" vertical="center"/>
    </xf>
    <xf numFmtId="0" fontId="20" fillId="0" borderId="34" xfId="0" applyFont="1" applyBorder="1" applyAlignment="1" applyProtection="1">
      <alignment vertical="center"/>
    </xf>
    <xf numFmtId="0" fontId="20" fillId="0" borderId="121" xfId="0" applyFont="1" applyBorder="1" applyAlignment="1" applyProtection="1">
      <alignment vertical="center"/>
    </xf>
    <xf numFmtId="4" fontId="3" fillId="0" borderId="147" xfId="0" applyNumberFormat="1" applyFont="1" applyBorder="1" applyAlignment="1" applyProtection="1">
      <alignment vertical="center"/>
    </xf>
    <xf numFmtId="4" fontId="3" fillId="0" borderId="148" xfId="0" applyNumberFormat="1" applyFont="1" applyBorder="1" applyAlignment="1" applyProtection="1">
      <alignment vertical="center"/>
    </xf>
    <xf numFmtId="0" fontId="20" fillId="0" borderId="148" xfId="0" applyFont="1" applyBorder="1" applyAlignment="1" applyProtection="1">
      <alignment vertical="center"/>
    </xf>
    <xf numFmtId="0" fontId="20" fillId="0" borderId="175" xfId="0" applyFont="1" applyBorder="1" applyAlignment="1" applyProtection="1">
      <alignment vertical="center"/>
    </xf>
    <xf numFmtId="4" fontId="10" fillId="0" borderId="130" xfId="0" applyNumberFormat="1" applyFont="1" applyBorder="1" applyAlignment="1" applyProtection="1">
      <alignment vertical="center"/>
    </xf>
    <xf numFmtId="4" fontId="3" fillId="0" borderId="23" xfId="0" applyNumberFormat="1" applyFont="1" applyFill="1" applyBorder="1" applyAlignment="1" applyProtection="1">
      <alignment horizontal="left" vertical="center"/>
    </xf>
    <xf numFmtId="4" fontId="3" fillId="0" borderId="10" xfId="0" applyNumberFormat="1" applyFont="1" applyFill="1" applyBorder="1" applyAlignment="1" applyProtection="1">
      <alignment horizontal="left" vertical="center"/>
    </xf>
    <xf numFmtId="0" fontId="3" fillId="0" borderId="10" xfId="0" applyFont="1" applyBorder="1" applyAlignment="1" applyProtection="1">
      <alignment horizontal="left" vertical="center"/>
    </xf>
    <xf numFmtId="0" fontId="3" fillId="0" borderId="24" xfId="0" applyFont="1" applyBorder="1" applyAlignment="1" applyProtection="1">
      <alignment horizontal="left" vertical="center"/>
    </xf>
    <xf numFmtId="4" fontId="3" fillId="0" borderId="132" xfId="0" applyNumberFormat="1" applyFont="1" applyFill="1" applyBorder="1" applyAlignment="1" applyProtection="1">
      <alignment vertical="center"/>
    </xf>
    <xf numFmtId="4" fontId="3" fillId="0" borderId="133" xfId="0" applyNumberFormat="1" applyFont="1" applyFill="1" applyBorder="1" applyAlignment="1" applyProtection="1">
      <alignment vertical="center"/>
    </xf>
    <xf numFmtId="0" fontId="3" fillId="0" borderId="133" xfId="0" applyFont="1" applyBorder="1" applyAlignment="1" applyProtection="1">
      <alignment vertical="center"/>
    </xf>
    <xf numFmtId="0" fontId="3" fillId="0" borderId="134" xfId="0" applyFont="1" applyBorder="1" applyAlignment="1" applyProtection="1">
      <alignment vertical="center"/>
    </xf>
    <xf numFmtId="4" fontId="3" fillId="0" borderId="132" xfId="0" applyNumberFormat="1" applyFont="1" applyBorder="1" applyAlignment="1" applyProtection="1">
      <alignment vertical="center"/>
    </xf>
    <xf numFmtId="4" fontId="3" fillId="0" borderId="133" xfId="0" applyNumberFormat="1" applyFont="1" applyBorder="1" applyAlignment="1" applyProtection="1">
      <alignment vertical="center"/>
    </xf>
    <xf numFmtId="0" fontId="20" fillId="0" borderId="133" xfId="0" applyFont="1" applyBorder="1" applyAlignment="1" applyProtection="1">
      <alignment vertical="center"/>
    </xf>
    <xf numFmtId="0" fontId="20" fillId="0" borderId="134" xfId="0" applyFont="1" applyBorder="1" applyAlignment="1" applyProtection="1">
      <alignment vertical="center"/>
    </xf>
    <xf numFmtId="4" fontId="10" fillId="0" borderId="118" xfId="0" applyNumberFormat="1" applyFont="1" applyBorder="1" applyAlignment="1" applyProtection="1">
      <alignment vertical="center"/>
    </xf>
    <xf numFmtId="4" fontId="10" fillId="0" borderId="100" xfId="0" applyNumberFormat="1" applyFont="1" applyBorder="1" applyAlignment="1" applyProtection="1">
      <alignment vertical="center"/>
    </xf>
    <xf numFmtId="0" fontId="20" fillId="0" borderId="51" xfId="0" applyFont="1" applyBorder="1" applyAlignment="1" applyProtection="1">
      <alignment vertical="center"/>
    </xf>
    <xf numFmtId="0" fontId="20" fillId="0" borderId="2" xfId="0" applyFont="1" applyBorder="1" applyAlignment="1" applyProtection="1">
      <alignment vertical="center"/>
    </xf>
    <xf numFmtId="0" fontId="20" fillId="0" borderId="117" xfId="0" applyFont="1" applyBorder="1" applyAlignment="1" applyProtection="1">
      <alignment vertical="center"/>
    </xf>
    <xf numFmtId="0" fontId="21" fillId="0" borderId="0" xfId="0" applyFont="1" applyAlignment="1">
      <alignment horizontal="left"/>
    </xf>
    <xf numFmtId="0" fontId="22" fillId="0" borderId="176" xfId="0" applyFont="1" applyBorder="1" applyAlignment="1">
      <alignment horizontal="center"/>
    </xf>
    <xf numFmtId="0" fontId="22" fillId="15" borderId="177" xfId="0" applyFont="1" applyFill="1" applyBorder="1" applyAlignment="1">
      <alignment horizontal="center"/>
    </xf>
    <xf numFmtId="0" fontId="22" fillId="15" borderId="178" xfId="0" applyFont="1" applyFill="1" applyBorder="1" applyAlignment="1">
      <alignment horizontal="center"/>
    </xf>
    <xf numFmtId="0" fontId="22" fillId="15" borderId="179" xfId="0" applyFont="1" applyFill="1" applyBorder="1" applyAlignment="1">
      <alignment horizontal="center"/>
    </xf>
    <xf numFmtId="44" fontId="27" fillId="6" borderId="180" xfId="3" applyNumberFormat="1" applyFont="1" applyFill="1" applyBorder="1" applyAlignment="1">
      <alignment horizontal="center"/>
    </xf>
    <xf numFmtId="44" fontId="27" fillId="6" borderId="181" xfId="3" applyNumberFormat="1" applyFont="1" applyFill="1" applyBorder="1" applyAlignment="1">
      <alignment horizontal="center"/>
    </xf>
    <xf numFmtId="44" fontId="27" fillId="6" borderId="182" xfId="3" applyNumberFormat="1" applyFont="1" applyFill="1" applyBorder="1" applyAlignment="1">
      <alignment horizontal="center"/>
    </xf>
    <xf numFmtId="0" fontId="22" fillId="16" borderId="183" xfId="0" applyFont="1" applyFill="1" applyBorder="1" applyAlignment="1" applyProtection="1">
      <alignment horizontal="center"/>
      <protection locked="0"/>
    </xf>
    <xf numFmtId="0" fontId="21" fillId="0" borderId="73" xfId="0" applyFont="1" applyBorder="1" applyAlignment="1"/>
    <xf numFmtId="0" fontId="22" fillId="16" borderId="189" xfId="0" applyFont="1" applyFill="1" applyBorder="1" applyAlignment="1" applyProtection="1">
      <alignment horizontal="center"/>
      <protection locked="0"/>
    </xf>
    <xf numFmtId="0" fontId="22" fillId="16" borderId="190" xfId="0" applyFont="1" applyFill="1" applyBorder="1" applyAlignment="1" applyProtection="1">
      <alignment horizontal="center"/>
      <protection locked="0"/>
    </xf>
    <xf numFmtId="0" fontId="27" fillId="6" borderId="184" xfId="2" applyFont="1" applyFill="1" applyBorder="1" applyAlignment="1">
      <alignment horizontal="center"/>
    </xf>
    <xf numFmtId="0" fontId="27" fillId="6" borderId="185" xfId="2" applyFont="1" applyFill="1" applyBorder="1" applyAlignment="1">
      <alignment horizontal="center"/>
    </xf>
    <xf numFmtId="0" fontId="27" fillId="6" borderId="186" xfId="2" applyFont="1" applyFill="1" applyBorder="1" applyAlignment="1">
      <alignment horizontal="center"/>
    </xf>
    <xf numFmtId="0" fontId="22" fillId="16" borderId="180" xfId="0" applyFont="1" applyFill="1" applyBorder="1" applyAlignment="1">
      <alignment horizontal="center"/>
    </xf>
    <xf numFmtId="0" fontId="22" fillId="16" borderId="181" xfId="0" applyFont="1" applyFill="1" applyBorder="1" applyAlignment="1">
      <alignment horizontal="center"/>
    </xf>
    <xf numFmtId="44" fontId="27" fillId="16" borderId="194" xfId="3" applyNumberFormat="1" applyFont="1" applyFill="1" applyBorder="1" applyAlignment="1">
      <alignment vertical="center"/>
    </xf>
    <xf numFmtId="44" fontId="27" fillId="16" borderId="176" xfId="3" applyNumberFormat="1" applyFont="1" applyFill="1" applyBorder="1" applyAlignment="1">
      <alignment vertical="center"/>
    </xf>
    <xf numFmtId="0" fontId="21" fillId="0" borderId="0" xfId="0" applyFont="1" applyAlignment="1">
      <alignment horizontal="left" vertical="center"/>
    </xf>
    <xf numFmtId="0" fontId="2" fillId="0" borderId="14" xfId="13" applyBorder="1" applyAlignment="1">
      <alignment horizontal="center" vertical="center" wrapText="1"/>
    </xf>
    <xf numFmtId="0" fontId="2" fillId="0" borderId="25" xfId="13" applyBorder="1" applyAlignment="1">
      <alignment horizontal="center" vertical="center" wrapText="1"/>
    </xf>
    <xf numFmtId="0" fontId="2" fillId="0" borderId="91" xfId="13" applyBorder="1" applyAlignment="1">
      <alignment horizontal="center" vertical="center" wrapText="1"/>
    </xf>
    <xf numFmtId="44" fontId="26" fillId="16" borderId="194" xfId="3" applyNumberFormat="1" applyFont="1" applyFill="1" applyBorder="1" applyAlignment="1">
      <alignment horizontal="center"/>
    </xf>
    <xf numFmtId="44" fontId="26" fillId="16" borderId="176" xfId="3" applyNumberFormat="1" applyFont="1" applyFill="1" applyBorder="1" applyAlignment="1">
      <alignment horizontal="center"/>
    </xf>
    <xf numFmtId="44" fontId="26" fillId="6" borderId="180" xfId="3" applyNumberFormat="1" applyFont="1" applyFill="1" applyBorder="1" applyAlignment="1">
      <alignment horizontal="center"/>
    </xf>
    <xf numFmtId="44" fontId="26" fillId="6" borderId="181" xfId="3" applyNumberFormat="1" applyFont="1" applyFill="1" applyBorder="1" applyAlignment="1">
      <alignment horizontal="center"/>
    </xf>
    <xf numFmtId="44" fontId="26" fillId="6" borderId="182" xfId="3" applyNumberFormat="1" applyFont="1" applyFill="1" applyBorder="1" applyAlignment="1">
      <alignment horizontal="center"/>
    </xf>
    <xf numFmtId="0" fontId="0" fillId="0" borderId="73" xfId="0" applyBorder="1" applyAlignment="1"/>
    <xf numFmtId="0" fontId="26" fillId="6" borderId="184" xfId="2" applyFont="1" applyFill="1" applyBorder="1" applyAlignment="1">
      <alignment horizontal="center"/>
    </xf>
    <xf numFmtId="0" fontId="26" fillId="6" borderId="185" xfId="2" applyFont="1" applyFill="1" applyBorder="1" applyAlignment="1">
      <alignment horizontal="center"/>
    </xf>
    <xf numFmtId="0" fontId="26" fillId="6" borderId="192" xfId="2" applyFont="1" applyFill="1" applyBorder="1" applyAlignment="1">
      <alignment horizontal="center"/>
    </xf>
  </cellXfs>
  <cellStyles count="14">
    <cellStyle name="20% - Ênfase6" xfId="1" builtinId="50"/>
    <cellStyle name="60% - Ênfase6" xfId="2" builtinId="52"/>
    <cellStyle name="Ênfase6" xfId="3" builtinId="49"/>
    <cellStyle name="Hiperlink" xfId="4" builtinId="8"/>
    <cellStyle name="Moeda" xfId="5" builtinId="4"/>
    <cellStyle name="Moeda 2" xfId="6" xr:uid="{00000000-0005-0000-0000-000005000000}"/>
    <cellStyle name="Normal" xfId="0" builtinId="0"/>
    <cellStyle name="Normal 110" xfId="7" xr:uid="{00000000-0005-0000-0000-000007000000}"/>
    <cellStyle name="Normal 2" xfId="10" xr:uid="{D29A3161-13B9-4D13-A05F-3721322960DD}"/>
    <cellStyle name="Normal 3" xfId="13" xr:uid="{C75B6E4A-26E4-4536-A0BB-8395B05FB68F}"/>
    <cellStyle name="Porcentagem" xfId="8" builtinId="5"/>
    <cellStyle name="Porcentagem 2" xfId="9" xr:uid="{00000000-0005-0000-0000-000009000000}"/>
    <cellStyle name="Porcentagem 3" xfId="12" xr:uid="{849A9C71-59C7-4459-A391-3169678CDDC5}"/>
    <cellStyle name="Vírgula 2" xfId="11" xr:uid="{3B7FFB89-D77D-4B6D-8253-1D766909467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microsoft.com/office/2017/10/relationships/person" Target="persons/person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164160</xdr:colOff>
      <xdr:row>29</xdr:row>
      <xdr:rowOff>9524</xdr:rowOff>
    </xdr:from>
    <xdr:to>
      <xdr:col>3</xdr:col>
      <xdr:colOff>1219200</xdr:colOff>
      <xdr:row>46</xdr:row>
      <xdr:rowOff>774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84A753AB-B3A8-42B5-AB17-804825773F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4160" y="5724524"/>
          <a:ext cx="5236515" cy="2743975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Cristiano Volpato Limao" id="{24C37EB4-7EDB-4CAB-B391-DDF3C47AF05A}" userId="S::c072556@corp.caixa.gov.br::228b80d2-d104-44c9-81b1-c44b6168fb65" providerId="AD"/>
  <person displayName="Beatriz Tiemi Hirata" id="{56DFDA9D-5542-4650-A7CF-92ABC37A746F}" userId="S::c112021@corp.caixa.gov.br::04c032c6-4fd5-4348-ab0a-b0a554a29ca1" providerId="AD"/>
</personList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G5" dT="2023-02-17T13:37:24.12" personId="{56DFDA9D-5542-4650-A7CF-92ABC37A746F}" id="{46D64439-B64A-4E18-9B17-C30DB81ACF53}">
    <text>Salário para 20 horas. Realizada proporção para 30 horas.</text>
  </threadedComment>
  <threadedComment ref="N5" dT="2023-02-17T13:23:11.27" personId="{56DFDA9D-5542-4650-A7CF-92ABC37A746F}" id="{4260CE43-231A-4A99-BB98-8BBF6ADBEF68}">
    <text>Salário de 3636,00 para 20 horas. Realizada proporção para 30 horas.</text>
  </threadedComment>
  <threadedComment ref="G8" dT="2023-02-17T13:35:45.02" personId="{56DFDA9D-5542-4650-A7CF-92ABC37A746F}" id="{47D18445-6998-41F8-81EA-A70615F5F688}">
    <text>Salário de R$ 4925,89 para 20 horas. Realizada proporção de 30 horas.</text>
  </threadedComment>
  <threadedComment ref="H8" dT="2023-02-17T13:32:04.07" personId="{56DFDA9D-5542-4650-A7CF-92ABC37A746F}" id="{C9299C36-6D96-4B38-815C-6E8D15C32901}">
    <text>Salario de R$ 4380,03 para 20 horas. Realizada proporção para 30 horas.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F14" dT="2022-12-15T15:05:37.46" personId="{24C37EB4-7EDB-4CAB-B391-DDF3C47AF05A}" id="{9D3F7DA3-047A-4C3D-BB78-810EC99E2441}">
    <text>Salario Ajustado para 30 horas</text>
  </threadedComment>
  <threadedComment ref="F15" dT="2022-12-15T15:06:13.82" personId="{24C37EB4-7EDB-4CAB-B391-DDF3C47AF05A}" id="{4AD3C9C4-DBD1-4EFB-ACB2-39010DC6DF8F}">
    <text>Salario ajustado para 30 horas</text>
  </threadedComment>
  <threadedComment ref="F22" dT="2022-12-15T14:58:27.98" personId="{24C37EB4-7EDB-4CAB-B391-DDF3C47AF05A}" id="{B1B93652-BB20-4880-8399-DDD6827E62AE}">
    <text>SALARIO AJUSTADO PARA 30 HORAS</text>
  </threadedComment>
  <threadedComment ref="F23" dT="2022-12-15T14:58:32.26" personId="{24C37EB4-7EDB-4CAB-B391-DDF3C47AF05A}" id="{D7A8EAC4-4008-4A9B-8302-20DF0FDD240D}">
    <text>SALARIO AJUSTADO PARA 30 HORAS</text>
  </threadedComment>
</ThreadedComments>
</file>

<file path=xl/threadedComments/threadedComment3.xml><?xml version="1.0" encoding="utf-8"?>
<ThreadedComments xmlns="http://schemas.microsoft.com/office/spreadsheetml/2018/threadedcomments" xmlns:x="http://schemas.openxmlformats.org/spreadsheetml/2006/main">
  <threadedComment ref="D18" dT="2022-12-15T13:46:23.32" personId="{24C37EB4-7EDB-4CAB-B391-DDF3C47AF05A}" id="{34350DFA-565C-4ACE-9922-606A14658C54}">
    <text>https://paraempresas.catho.com.br/quanto-custa-um-funcionario-para-empresa/</text>
  </threadedComment>
</ThreadedComments>
</file>

<file path=xl/threadedComments/threadedComment4.xml><?xml version="1.0" encoding="utf-8"?>
<ThreadedComments xmlns="http://schemas.microsoft.com/office/spreadsheetml/2018/threadedcomments" xmlns:x="http://schemas.openxmlformats.org/spreadsheetml/2006/main">
  <threadedComment ref="D1" dT="2023-02-23T14:48:07.70" personId="{56DFDA9D-5542-4650-A7CF-92ABC37A746F}" id="{D8C576EA-BDF8-44DD-B23D-4989162FFDC5}">
    <text>https://www3.bcb.gov.br/CALCIDADAO/publico/corrigirPorIndice.do?method=corrigirPorIndice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Relationship Id="rId4" Type="http://schemas.microsoft.com/office/2017/10/relationships/threadedComment" Target="../threadedComments/threadedComment1.xm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sinsaude.org.br/upload/CCT%20SINDHOSFIL%20SP%202022-2023%20(1)%5B2%5D.pdf" TargetMode="External"/><Relationship Id="rId13" Type="http://schemas.openxmlformats.org/officeDocument/2006/relationships/hyperlink" Target="https://www.glassdoor.com.br/Sal%C3%A1rios/coordenador-de-contas-m%C3%A9dicas-sal%C3%A1rio-SRCH_KO0,29.htm" TargetMode="External"/><Relationship Id="rId18" Type="http://schemas.microsoft.com/office/2017/10/relationships/threadedComment" Target="../threadedComments/threadedComment2.xml"/><Relationship Id="rId3" Type="http://schemas.openxmlformats.org/officeDocument/2006/relationships/hyperlink" Target="https://seesp.com.br/piso-salarial/" TargetMode="External"/><Relationship Id="rId7" Type="http://schemas.openxmlformats.org/officeDocument/2006/relationships/hyperlink" Target="https://www.sinsaude.org.br/upload/CCT%20SINDHOSFIL%20SP%202022-2023%20(1)%5B2%5D.pdf" TargetMode="External"/><Relationship Id="rId12" Type="http://schemas.openxmlformats.org/officeDocument/2006/relationships/hyperlink" Target="https://www.soepar.org.br/salarioMinimo.php" TargetMode="External"/><Relationship Id="rId17" Type="http://schemas.openxmlformats.org/officeDocument/2006/relationships/comments" Target="../comments4.xml"/><Relationship Id="rId2" Type="http://schemas.openxmlformats.org/officeDocument/2006/relationships/hyperlink" Target="https://simesp.org.br/convencao/convencao-coletiva-sinamge-2021-2022/" TargetMode="External"/><Relationship Id="rId16" Type="http://schemas.openxmlformats.org/officeDocument/2006/relationships/vmlDrawing" Target="../drawings/vmlDrawing4.vml"/><Relationship Id="rId1" Type="http://schemas.openxmlformats.org/officeDocument/2006/relationships/hyperlink" Target="https://simesp.org.br/convencao/convencao-coletiva-sindhosfil-sao-paulo-4/" TargetMode="External"/><Relationship Id="rId6" Type="http://schemas.openxmlformats.org/officeDocument/2006/relationships/hyperlink" Target="https://sindhosfil.com.br/wp-content/uploads/2021/12/CCT-2021-2022-do-Sindicato-dos-Odontologistas-de-Sao-Paulo-1.pdf" TargetMode="External"/><Relationship Id="rId11" Type="http://schemas.openxmlformats.org/officeDocument/2006/relationships/hyperlink" Target="https://sindiodonto.org.br/wp-content/uploads/2022/04/MEDIADOR-CCT-REGISTRADA.pdf" TargetMode="External"/><Relationship Id="rId5" Type="http://schemas.openxmlformats.org/officeDocument/2006/relationships/hyperlink" Target="http://www.sinfitosp.org.br/wp-content/uploads/2022/04/CCT-2021_2022.pdf" TargetMode="External"/><Relationship Id="rId15" Type="http://schemas.openxmlformats.org/officeDocument/2006/relationships/hyperlink" Target="https://www.glassdoor.com.br/Sal%C3%A1rios/coordenador-m%C3%A9dico-sal%C3%A1rio-SRCH_KO0,18.htm" TargetMode="External"/><Relationship Id="rId10" Type="http://schemas.openxmlformats.org/officeDocument/2006/relationships/hyperlink" Target="https://seesp.com.br/seesp-assina-a-convencao-coletiva-2021-2022-com-o-sinamge/" TargetMode="External"/><Relationship Id="rId4" Type="http://schemas.openxmlformats.org/officeDocument/2006/relationships/hyperlink" Target="http://sinpsi.org/" TargetMode="External"/><Relationship Id="rId9" Type="http://schemas.openxmlformats.org/officeDocument/2006/relationships/hyperlink" Target="https://seesp.com.br/seesp-fecha-a-convencao-coletiva-com-o-sindhosfil/" TargetMode="External"/><Relationship Id="rId14" Type="http://schemas.openxmlformats.org/officeDocument/2006/relationships/hyperlink" Target="https://www.glassdoor.com.br/Sal%C3%A1rios/supervisor-de-contas-m%C3%A9dicas-sal%C3%A1rio-SRCH_KO0,28.htm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Relationship Id="rId4" Type="http://schemas.microsoft.com/office/2017/10/relationships/threadedComment" Target="../threadedComments/threadedComment3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Relationship Id="rId5" Type="http://schemas.microsoft.com/office/2017/10/relationships/threadedComment" Target="../threadedComments/threadedComment4.xml"/><Relationship Id="rId4" Type="http://schemas.openxmlformats.org/officeDocument/2006/relationships/comments" Target="../comments6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43"/>
  <sheetViews>
    <sheetView topLeftCell="A121" zoomScale="84" zoomScaleNormal="84" zoomScaleSheetLayoutView="115" workbookViewId="0">
      <selection activeCell="K151" sqref="K151"/>
    </sheetView>
  </sheetViews>
  <sheetFormatPr defaultRowHeight="12" x14ac:dyDescent="0.2"/>
  <cols>
    <col min="1" max="1" width="3.42578125" style="28" customWidth="1"/>
    <col min="2" max="2" width="19.85546875" style="21" customWidth="1"/>
    <col min="3" max="3" width="10.5703125" style="1" customWidth="1"/>
    <col min="4" max="4" width="24.28515625" style="1" customWidth="1"/>
    <col min="5" max="5" width="6.7109375" style="1" bestFit="1" customWidth="1"/>
    <col min="6" max="6" width="12.42578125" style="1" customWidth="1"/>
    <col min="7" max="7" width="11.85546875" style="1" customWidth="1"/>
    <col min="8" max="8" width="14.42578125" style="36" customWidth="1"/>
    <col min="9" max="9" width="45.42578125" style="1" customWidth="1"/>
    <col min="10" max="10" width="16.140625" style="1" customWidth="1"/>
    <col min="11" max="11" width="13.42578125" style="1" customWidth="1"/>
    <col min="12" max="12" width="10" style="1" customWidth="1"/>
    <col min="13" max="16384" width="9.140625" style="1"/>
  </cols>
  <sheetData>
    <row r="1" spans="1:9" ht="12.6" customHeight="1" thickTop="1" x14ac:dyDescent="0.2">
      <c r="A1" s="88"/>
      <c r="B1" s="478" t="s">
        <v>138</v>
      </c>
      <c r="C1" s="479"/>
      <c r="D1" s="479"/>
      <c r="E1" s="479"/>
      <c r="F1" s="479"/>
      <c r="G1" s="479"/>
      <c r="H1" s="479"/>
      <c r="I1" s="480"/>
    </row>
    <row r="2" spans="1:9" ht="4.5" customHeight="1" thickBot="1" x14ac:dyDescent="0.25">
      <c r="A2" s="89"/>
      <c r="B2" s="481"/>
      <c r="C2" s="482"/>
      <c r="D2" s="482"/>
      <c r="E2" s="482"/>
      <c r="F2" s="483"/>
      <c r="G2" s="483"/>
      <c r="H2" s="482"/>
      <c r="I2" s="484"/>
    </row>
    <row r="3" spans="1:9" ht="12.6" customHeight="1" thickTop="1" x14ac:dyDescent="0.2">
      <c r="A3" s="89" t="s">
        <v>23</v>
      </c>
      <c r="B3" s="22" t="s">
        <v>122</v>
      </c>
      <c r="C3" s="2"/>
      <c r="D3" s="2"/>
      <c r="E3" s="2"/>
      <c r="F3" s="227"/>
      <c r="G3" s="227"/>
      <c r="H3" s="159"/>
      <c r="I3" s="160"/>
    </row>
    <row r="4" spans="1:9" ht="12.6" customHeight="1" thickBot="1" x14ac:dyDescent="0.25">
      <c r="A4" s="89" t="s">
        <v>46</v>
      </c>
      <c r="B4" s="74" t="s">
        <v>123</v>
      </c>
      <c r="C4" s="172"/>
      <c r="D4" s="172"/>
      <c r="E4" s="172"/>
      <c r="F4" s="173"/>
      <c r="G4" s="174"/>
      <c r="H4" s="485" t="s">
        <v>152</v>
      </c>
      <c r="I4" s="486"/>
    </row>
    <row r="5" spans="1:9" ht="12.6" customHeight="1" thickTop="1" x14ac:dyDescent="0.2">
      <c r="A5" s="449" t="s">
        <v>46</v>
      </c>
      <c r="B5" s="178" t="s">
        <v>124</v>
      </c>
      <c r="C5" s="179"/>
      <c r="D5" s="179"/>
      <c r="E5" s="179"/>
      <c r="F5" s="180"/>
      <c r="G5" s="181"/>
      <c r="H5" s="452" t="s">
        <v>153</v>
      </c>
      <c r="I5" s="453"/>
    </row>
    <row r="6" spans="1:9" ht="12.6" customHeight="1" x14ac:dyDescent="0.2">
      <c r="A6" s="450"/>
      <c r="B6" s="182" t="s">
        <v>125</v>
      </c>
      <c r="C6" s="183"/>
      <c r="D6" s="184"/>
      <c r="E6" s="185"/>
      <c r="F6" s="186"/>
      <c r="G6" s="187"/>
      <c r="H6" s="454" t="e">
        <f>SALARIOS!#REF!</f>
        <v>#REF!</v>
      </c>
      <c r="I6" s="455"/>
    </row>
    <row r="7" spans="1:9" ht="12.6" customHeight="1" x14ac:dyDescent="0.2">
      <c r="A7" s="450"/>
      <c r="B7" s="182" t="s">
        <v>133</v>
      </c>
      <c r="C7" s="183"/>
      <c r="D7" s="184"/>
      <c r="E7" s="185"/>
      <c r="F7" s="186"/>
      <c r="G7" s="188"/>
      <c r="H7" s="456">
        <v>44</v>
      </c>
      <c r="I7" s="457"/>
    </row>
    <row r="8" spans="1:9" ht="12.6" customHeight="1" x14ac:dyDescent="0.2">
      <c r="A8" s="450"/>
      <c r="B8" s="189" t="s">
        <v>126</v>
      </c>
      <c r="C8" s="190"/>
      <c r="D8" s="191"/>
      <c r="E8" s="192"/>
      <c r="F8" s="193"/>
      <c r="G8" s="194"/>
      <c r="H8" s="458">
        <v>2022</v>
      </c>
      <c r="I8" s="459"/>
    </row>
    <row r="9" spans="1:9" ht="12.6" customHeight="1" thickBot="1" x14ac:dyDescent="0.25">
      <c r="A9" s="451"/>
      <c r="B9" s="23" t="s">
        <v>130</v>
      </c>
      <c r="C9" s="161"/>
      <c r="D9" s="4"/>
      <c r="E9" s="47"/>
      <c r="F9" s="156"/>
      <c r="G9" s="5"/>
      <c r="H9" s="460">
        <v>1</v>
      </c>
      <c r="I9" s="461"/>
    </row>
    <row r="10" spans="1:9" ht="12.6" customHeight="1" thickTop="1" x14ac:dyDescent="0.2">
      <c r="A10" s="449" t="s">
        <v>47</v>
      </c>
      <c r="B10" s="175" t="s">
        <v>124</v>
      </c>
      <c r="C10" s="2"/>
      <c r="D10" s="2"/>
      <c r="E10" s="2"/>
      <c r="F10" s="176"/>
      <c r="G10" s="177"/>
      <c r="H10" s="452" t="s">
        <v>165</v>
      </c>
      <c r="I10" s="453"/>
    </row>
    <row r="11" spans="1:9" ht="12.6" customHeight="1" x14ac:dyDescent="0.2">
      <c r="A11" s="450"/>
      <c r="B11" s="153" t="s">
        <v>125</v>
      </c>
      <c r="C11" s="45"/>
      <c r="D11" s="3"/>
      <c r="E11" s="154"/>
      <c r="F11" s="155"/>
      <c r="G11" s="168"/>
      <c r="H11" s="454" t="e">
        <f>SALARIOS!#REF!</f>
        <v>#REF!</v>
      </c>
      <c r="I11" s="455"/>
    </row>
    <row r="12" spans="1:9" ht="12.6" customHeight="1" x14ac:dyDescent="0.2">
      <c r="A12" s="450"/>
      <c r="B12" s="182" t="s">
        <v>133</v>
      </c>
      <c r="C12" s="183"/>
      <c r="D12" s="184"/>
      <c r="E12" s="185"/>
      <c r="F12" s="186"/>
      <c r="G12" s="188"/>
      <c r="H12" s="456">
        <v>20</v>
      </c>
      <c r="I12" s="457"/>
    </row>
    <row r="13" spans="1:9" ht="12.6" customHeight="1" x14ac:dyDescent="0.2">
      <c r="A13" s="450"/>
      <c r="B13" s="74" t="s">
        <v>126</v>
      </c>
      <c r="C13" s="150"/>
      <c r="D13" s="151"/>
      <c r="E13" s="152"/>
      <c r="F13" s="157"/>
      <c r="G13" s="158"/>
      <c r="H13" s="458">
        <v>2022</v>
      </c>
      <c r="I13" s="459"/>
    </row>
    <row r="14" spans="1:9" ht="12.6" customHeight="1" thickBot="1" x14ac:dyDescent="0.25">
      <c r="A14" s="451"/>
      <c r="B14" s="23" t="s">
        <v>130</v>
      </c>
      <c r="C14" s="161"/>
      <c r="D14" s="4"/>
      <c r="E14" s="47"/>
      <c r="F14" s="156"/>
      <c r="G14" s="5"/>
      <c r="H14" s="460">
        <v>1</v>
      </c>
      <c r="I14" s="461"/>
    </row>
    <row r="15" spans="1:9" ht="12.6" customHeight="1" thickTop="1" x14ac:dyDescent="0.2">
      <c r="A15" s="449" t="s">
        <v>48</v>
      </c>
      <c r="B15" s="175" t="s">
        <v>124</v>
      </c>
      <c r="C15" s="2"/>
      <c r="D15" s="2"/>
      <c r="E15" s="2"/>
      <c r="F15" s="176"/>
      <c r="G15" s="177"/>
      <c r="H15" s="452" t="s">
        <v>132</v>
      </c>
      <c r="I15" s="453"/>
    </row>
    <row r="16" spans="1:9" ht="12.6" customHeight="1" x14ac:dyDescent="0.2">
      <c r="A16" s="450"/>
      <c r="B16" s="153" t="s">
        <v>125</v>
      </c>
      <c r="C16" s="45"/>
      <c r="D16" s="3"/>
      <c r="E16" s="154"/>
      <c r="F16" s="155"/>
      <c r="G16" s="168"/>
      <c r="H16" s="454" t="e">
        <f>SALARIOS!#REF!</f>
        <v>#REF!</v>
      </c>
      <c r="I16" s="455"/>
    </row>
    <row r="17" spans="1:9" ht="12.6" customHeight="1" x14ac:dyDescent="0.2">
      <c r="A17" s="450"/>
      <c r="B17" s="182" t="s">
        <v>133</v>
      </c>
      <c r="C17" s="183"/>
      <c r="D17" s="184"/>
      <c r="E17" s="185"/>
      <c r="F17" s="186"/>
      <c r="G17" s="188"/>
      <c r="H17" s="456">
        <v>44</v>
      </c>
      <c r="I17" s="457"/>
    </row>
    <row r="18" spans="1:9" ht="12.6" customHeight="1" x14ac:dyDescent="0.2">
      <c r="A18" s="450"/>
      <c r="B18" s="74" t="s">
        <v>126</v>
      </c>
      <c r="C18" s="150"/>
      <c r="D18" s="151"/>
      <c r="E18" s="152"/>
      <c r="F18" s="157"/>
      <c r="G18" s="158"/>
      <c r="H18" s="458">
        <v>2022</v>
      </c>
      <c r="I18" s="459"/>
    </row>
    <row r="19" spans="1:9" ht="12.6" customHeight="1" thickBot="1" x14ac:dyDescent="0.25">
      <c r="A19" s="451"/>
      <c r="B19" s="23" t="s">
        <v>130</v>
      </c>
      <c r="C19" s="161"/>
      <c r="D19" s="4"/>
      <c r="E19" s="47"/>
      <c r="F19" s="156"/>
      <c r="G19" s="5"/>
      <c r="H19" s="460">
        <v>2</v>
      </c>
      <c r="I19" s="461"/>
    </row>
    <row r="20" spans="1:9" ht="12.6" customHeight="1" thickTop="1" x14ac:dyDescent="0.2">
      <c r="A20" s="449" t="s">
        <v>51</v>
      </c>
      <c r="B20" s="175" t="s">
        <v>124</v>
      </c>
      <c r="C20" s="2"/>
      <c r="D20" s="2"/>
      <c r="E20" s="2"/>
      <c r="F20" s="176"/>
      <c r="G20" s="177"/>
      <c r="H20" s="452" t="s">
        <v>134</v>
      </c>
      <c r="I20" s="453"/>
    </row>
    <row r="21" spans="1:9" ht="12.6" customHeight="1" x14ac:dyDescent="0.2">
      <c r="A21" s="450"/>
      <c r="B21" s="153" t="s">
        <v>125</v>
      </c>
      <c r="C21" s="45"/>
      <c r="D21" s="3"/>
      <c r="E21" s="154"/>
      <c r="F21" s="155"/>
      <c r="G21" s="168"/>
      <c r="H21" s="454" t="e">
        <f>SALARIOS!#REF!</f>
        <v>#REF!</v>
      </c>
      <c r="I21" s="455"/>
    </row>
    <row r="22" spans="1:9" ht="12.6" customHeight="1" x14ac:dyDescent="0.2">
      <c r="A22" s="450"/>
      <c r="B22" s="182" t="s">
        <v>133</v>
      </c>
      <c r="C22" s="183"/>
      <c r="D22" s="184"/>
      <c r="E22" s="185"/>
      <c r="F22" s="186"/>
      <c r="G22" s="188"/>
      <c r="H22" s="456">
        <v>44</v>
      </c>
      <c r="I22" s="457"/>
    </row>
    <row r="23" spans="1:9" ht="12.6" customHeight="1" x14ac:dyDescent="0.2">
      <c r="A23" s="450"/>
      <c r="B23" s="74" t="s">
        <v>126</v>
      </c>
      <c r="C23" s="150"/>
      <c r="D23" s="151"/>
      <c r="E23" s="152"/>
      <c r="F23" s="157"/>
      <c r="G23" s="158"/>
      <c r="H23" s="458">
        <v>2022</v>
      </c>
      <c r="I23" s="459"/>
    </row>
    <row r="24" spans="1:9" ht="12.6" customHeight="1" thickBot="1" x14ac:dyDescent="0.25">
      <c r="A24" s="451"/>
      <c r="B24" s="23" t="s">
        <v>130</v>
      </c>
      <c r="C24" s="161"/>
      <c r="D24" s="4"/>
      <c r="E24" s="47"/>
      <c r="F24" s="156"/>
      <c r="G24" s="5"/>
      <c r="H24" s="460">
        <v>4</v>
      </c>
      <c r="I24" s="461"/>
    </row>
    <row r="25" spans="1:9" ht="12.6" customHeight="1" thickTop="1" x14ac:dyDescent="0.2">
      <c r="A25" s="449" t="s">
        <v>52</v>
      </c>
      <c r="B25" s="175" t="s">
        <v>124</v>
      </c>
      <c r="C25" s="2"/>
      <c r="D25" s="2"/>
      <c r="E25" s="2"/>
      <c r="F25" s="176"/>
      <c r="G25" s="177"/>
      <c r="H25" s="452" t="s">
        <v>321</v>
      </c>
      <c r="I25" s="453"/>
    </row>
    <row r="26" spans="1:9" ht="12.6" customHeight="1" x14ac:dyDescent="0.2">
      <c r="A26" s="450"/>
      <c r="B26" s="153" t="s">
        <v>125</v>
      </c>
      <c r="C26" s="45"/>
      <c r="D26" s="3"/>
      <c r="E26" s="154"/>
      <c r="F26" s="155"/>
      <c r="G26" s="168"/>
      <c r="H26" s="454" t="e">
        <f>SALARIOS!#REF!</f>
        <v>#REF!</v>
      </c>
      <c r="I26" s="455"/>
    </row>
    <row r="27" spans="1:9" ht="12.6" customHeight="1" x14ac:dyDescent="0.2">
      <c r="A27" s="450"/>
      <c r="B27" s="182" t="s">
        <v>133</v>
      </c>
      <c r="C27" s="183"/>
      <c r="D27" s="184"/>
      <c r="E27" s="185"/>
      <c r="F27" s="186"/>
      <c r="G27" s="188"/>
      <c r="H27" s="456">
        <v>44</v>
      </c>
      <c r="I27" s="457"/>
    </row>
    <row r="28" spans="1:9" ht="12.6" customHeight="1" x14ac:dyDescent="0.2">
      <c r="A28" s="450"/>
      <c r="B28" s="74" t="s">
        <v>126</v>
      </c>
      <c r="C28" s="150"/>
      <c r="D28" s="151"/>
      <c r="E28" s="152"/>
      <c r="F28" s="157"/>
      <c r="G28" s="158"/>
      <c r="H28" s="458">
        <v>2022</v>
      </c>
      <c r="I28" s="459"/>
    </row>
    <row r="29" spans="1:9" ht="12.6" customHeight="1" thickBot="1" x14ac:dyDescent="0.25">
      <c r="A29" s="451"/>
      <c r="B29" s="23" t="s">
        <v>130</v>
      </c>
      <c r="C29" s="161"/>
      <c r="D29" s="4"/>
      <c r="E29" s="47"/>
      <c r="F29" s="156"/>
      <c r="G29" s="5"/>
      <c r="H29" s="460">
        <v>4</v>
      </c>
      <c r="I29" s="461"/>
    </row>
    <row r="30" spans="1:9" ht="12.6" customHeight="1" thickTop="1" x14ac:dyDescent="0.2">
      <c r="A30" s="449" t="s">
        <v>53</v>
      </c>
      <c r="B30" s="175" t="s">
        <v>124</v>
      </c>
      <c r="C30" s="2"/>
      <c r="D30" s="2"/>
      <c r="E30" s="2"/>
      <c r="F30" s="176"/>
      <c r="G30" s="177"/>
      <c r="H30" s="452" t="s">
        <v>166</v>
      </c>
      <c r="I30" s="453"/>
    </row>
    <row r="31" spans="1:9" ht="12.6" customHeight="1" x14ac:dyDescent="0.2">
      <c r="A31" s="450"/>
      <c r="B31" s="153" t="s">
        <v>125</v>
      </c>
      <c r="C31" s="45"/>
      <c r="D31" s="3"/>
      <c r="E31" s="154"/>
      <c r="F31" s="155"/>
      <c r="G31" s="168"/>
      <c r="H31" s="454" t="e">
        <f>SALARIOS!#REF!</f>
        <v>#REF!</v>
      </c>
      <c r="I31" s="455"/>
    </row>
    <row r="32" spans="1:9" ht="12.6" customHeight="1" x14ac:dyDescent="0.2">
      <c r="A32" s="450"/>
      <c r="B32" s="182" t="s">
        <v>133</v>
      </c>
      <c r="C32" s="183"/>
      <c r="D32" s="184"/>
      <c r="E32" s="185"/>
      <c r="F32" s="186"/>
      <c r="G32" s="188"/>
      <c r="H32" s="456">
        <v>30</v>
      </c>
      <c r="I32" s="457"/>
    </row>
    <row r="33" spans="1:9" ht="12.6" customHeight="1" x14ac:dyDescent="0.2">
      <c r="A33" s="450"/>
      <c r="B33" s="74" t="s">
        <v>126</v>
      </c>
      <c r="C33" s="150"/>
      <c r="D33" s="151"/>
      <c r="E33" s="152"/>
      <c r="F33" s="157"/>
      <c r="G33" s="158"/>
      <c r="H33" s="458">
        <v>2022</v>
      </c>
      <c r="I33" s="459"/>
    </row>
    <row r="34" spans="1:9" ht="12.6" customHeight="1" thickBot="1" x14ac:dyDescent="0.25">
      <c r="A34" s="451"/>
      <c r="B34" s="23" t="s">
        <v>130</v>
      </c>
      <c r="C34" s="161"/>
      <c r="D34" s="4"/>
      <c r="E34" s="47"/>
      <c r="F34" s="156"/>
      <c r="G34" s="5"/>
      <c r="H34" s="460">
        <v>14</v>
      </c>
      <c r="I34" s="461"/>
    </row>
    <row r="35" spans="1:9" ht="12.6" customHeight="1" thickTop="1" x14ac:dyDescent="0.2">
      <c r="A35" s="449" t="s">
        <v>139</v>
      </c>
      <c r="B35" s="175" t="s">
        <v>124</v>
      </c>
      <c r="C35" s="2"/>
      <c r="D35" s="2"/>
      <c r="E35" s="2"/>
      <c r="F35" s="176"/>
      <c r="G35" s="177"/>
      <c r="H35" s="452" t="s">
        <v>320</v>
      </c>
      <c r="I35" s="453"/>
    </row>
    <row r="36" spans="1:9" ht="12.6" customHeight="1" x14ac:dyDescent="0.2">
      <c r="A36" s="450"/>
      <c r="B36" s="153" t="s">
        <v>125</v>
      </c>
      <c r="C36" s="45"/>
      <c r="D36" s="3"/>
      <c r="E36" s="154"/>
      <c r="F36" s="155"/>
      <c r="G36" s="168"/>
      <c r="H36" s="454" t="e">
        <f>SALARIOS!#REF!</f>
        <v>#REF!</v>
      </c>
      <c r="I36" s="455"/>
    </row>
    <row r="37" spans="1:9" ht="12.6" customHeight="1" x14ac:dyDescent="0.2">
      <c r="A37" s="450"/>
      <c r="B37" s="182" t="s">
        <v>133</v>
      </c>
      <c r="C37" s="183"/>
      <c r="D37" s="184"/>
      <c r="E37" s="185"/>
      <c r="F37" s="186"/>
      <c r="G37" s="188"/>
      <c r="H37" s="456">
        <v>30</v>
      </c>
      <c r="I37" s="457"/>
    </row>
    <row r="38" spans="1:9" ht="12.6" customHeight="1" x14ac:dyDescent="0.2">
      <c r="A38" s="450"/>
      <c r="B38" s="74" t="s">
        <v>126</v>
      </c>
      <c r="C38" s="150"/>
      <c r="D38" s="151"/>
      <c r="E38" s="152"/>
      <c r="F38" s="157"/>
      <c r="G38" s="158"/>
      <c r="H38" s="458">
        <v>2022</v>
      </c>
      <c r="I38" s="459"/>
    </row>
    <row r="39" spans="1:9" ht="12.6" customHeight="1" thickBot="1" x14ac:dyDescent="0.25">
      <c r="A39" s="451"/>
      <c r="B39" s="23" t="s">
        <v>130</v>
      </c>
      <c r="C39" s="161"/>
      <c r="D39" s="4"/>
      <c r="E39" s="47"/>
      <c r="F39" s="156"/>
      <c r="G39" s="5"/>
      <c r="H39" s="460">
        <v>8</v>
      </c>
      <c r="I39" s="461"/>
    </row>
    <row r="40" spans="1:9" ht="12.6" customHeight="1" thickTop="1" x14ac:dyDescent="0.2">
      <c r="A40" s="449" t="s">
        <v>147</v>
      </c>
      <c r="B40" s="175" t="s">
        <v>124</v>
      </c>
      <c r="C40" s="2"/>
      <c r="D40" s="2"/>
      <c r="E40" s="2"/>
      <c r="F40" s="176"/>
      <c r="G40" s="177"/>
      <c r="H40" s="452" t="s">
        <v>167</v>
      </c>
      <c r="I40" s="453"/>
    </row>
    <row r="41" spans="1:9" ht="12.6" customHeight="1" x14ac:dyDescent="0.2">
      <c r="A41" s="450"/>
      <c r="B41" s="153" t="s">
        <v>125</v>
      </c>
      <c r="C41" s="45"/>
      <c r="D41" s="3"/>
      <c r="E41" s="154"/>
      <c r="F41" s="155"/>
      <c r="G41" s="168"/>
      <c r="H41" s="454" t="e">
        <f>SALARIOS!#REF!</f>
        <v>#REF!</v>
      </c>
      <c r="I41" s="455"/>
    </row>
    <row r="42" spans="1:9" ht="12.6" customHeight="1" x14ac:dyDescent="0.2">
      <c r="A42" s="450"/>
      <c r="B42" s="182" t="s">
        <v>133</v>
      </c>
      <c r="C42" s="183"/>
      <c r="D42" s="184"/>
      <c r="E42" s="185"/>
      <c r="F42" s="186"/>
      <c r="G42" s="188"/>
      <c r="H42" s="456">
        <v>44</v>
      </c>
      <c r="I42" s="457"/>
    </row>
    <row r="43" spans="1:9" ht="12.6" customHeight="1" x14ac:dyDescent="0.2">
      <c r="A43" s="450"/>
      <c r="B43" s="74" t="s">
        <v>126</v>
      </c>
      <c r="C43" s="150"/>
      <c r="D43" s="151"/>
      <c r="E43" s="152"/>
      <c r="F43" s="157"/>
      <c r="G43" s="158"/>
      <c r="H43" s="458">
        <v>2022</v>
      </c>
      <c r="I43" s="459"/>
    </row>
    <row r="44" spans="1:9" ht="12.6" customHeight="1" thickBot="1" x14ac:dyDescent="0.25">
      <c r="A44" s="451"/>
      <c r="B44" s="23" t="s">
        <v>130</v>
      </c>
      <c r="C44" s="161"/>
      <c r="D44" s="4"/>
      <c r="E44" s="47"/>
      <c r="F44" s="156"/>
      <c r="G44" s="5"/>
      <c r="H44" s="460">
        <v>16</v>
      </c>
      <c r="I44" s="461"/>
    </row>
    <row r="45" spans="1:9" ht="12.6" customHeight="1" thickTop="1" x14ac:dyDescent="0.2">
      <c r="A45" s="449" t="s">
        <v>148</v>
      </c>
      <c r="B45" s="175" t="s">
        <v>124</v>
      </c>
      <c r="C45" s="2"/>
      <c r="D45" s="2"/>
      <c r="E45" s="2"/>
      <c r="F45" s="176"/>
      <c r="G45" s="177"/>
      <c r="H45" s="452" t="s">
        <v>168</v>
      </c>
      <c r="I45" s="453"/>
    </row>
    <row r="46" spans="1:9" ht="12.6" customHeight="1" x14ac:dyDescent="0.2">
      <c r="A46" s="450"/>
      <c r="B46" s="153" t="s">
        <v>125</v>
      </c>
      <c r="C46" s="45"/>
      <c r="D46" s="3"/>
      <c r="E46" s="154"/>
      <c r="F46" s="155"/>
      <c r="G46" s="168"/>
      <c r="H46" s="454" t="e">
        <f>SALARIOS!#REF!</f>
        <v>#REF!</v>
      </c>
      <c r="I46" s="455"/>
    </row>
    <row r="47" spans="1:9" ht="12.6" customHeight="1" x14ac:dyDescent="0.2">
      <c r="A47" s="450"/>
      <c r="B47" s="182" t="s">
        <v>133</v>
      </c>
      <c r="C47" s="183"/>
      <c r="D47" s="184"/>
      <c r="E47" s="185"/>
      <c r="F47" s="186"/>
      <c r="G47" s="188"/>
      <c r="H47" s="456">
        <v>30</v>
      </c>
      <c r="I47" s="457"/>
    </row>
    <row r="48" spans="1:9" ht="12.6" customHeight="1" x14ac:dyDescent="0.2">
      <c r="A48" s="450"/>
      <c r="B48" s="74" t="s">
        <v>126</v>
      </c>
      <c r="C48" s="150"/>
      <c r="D48" s="151"/>
      <c r="E48" s="152"/>
      <c r="F48" s="157"/>
      <c r="G48" s="158"/>
      <c r="H48" s="458">
        <v>2022</v>
      </c>
      <c r="I48" s="459"/>
    </row>
    <row r="49" spans="1:9" ht="12.6" customHeight="1" thickBot="1" x14ac:dyDescent="0.25">
      <c r="A49" s="451"/>
      <c r="B49" s="23" t="s">
        <v>130</v>
      </c>
      <c r="C49" s="161"/>
      <c r="D49" s="4"/>
      <c r="E49" s="47"/>
      <c r="F49" s="156"/>
      <c r="G49" s="5"/>
      <c r="H49" s="460">
        <v>3</v>
      </c>
      <c r="I49" s="461"/>
    </row>
    <row r="50" spans="1:9" ht="12.6" customHeight="1" thickTop="1" x14ac:dyDescent="0.2">
      <c r="A50" s="449" t="s">
        <v>149</v>
      </c>
      <c r="B50" s="175" t="s">
        <v>124</v>
      </c>
      <c r="C50" s="2"/>
      <c r="D50" s="2"/>
      <c r="E50" s="2"/>
      <c r="F50" s="176"/>
      <c r="G50" s="177"/>
      <c r="H50" s="452" t="s">
        <v>169</v>
      </c>
      <c r="I50" s="453"/>
    </row>
    <row r="51" spans="1:9" ht="12.6" customHeight="1" x14ac:dyDescent="0.2">
      <c r="A51" s="450"/>
      <c r="B51" s="153" t="s">
        <v>125</v>
      </c>
      <c r="C51" s="45"/>
      <c r="D51" s="3"/>
      <c r="E51" s="154"/>
      <c r="F51" s="155"/>
      <c r="G51" s="168"/>
      <c r="H51" s="454" t="e">
        <f>SALARIOS!#REF!</f>
        <v>#REF!</v>
      </c>
      <c r="I51" s="455"/>
    </row>
    <row r="52" spans="1:9" ht="12.6" customHeight="1" x14ac:dyDescent="0.2">
      <c r="A52" s="450"/>
      <c r="B52" s="182" t="s">
        <v>133</v>
      </c>
      <c r="C52" s="183"/>
      <c r="D52" s="184"/>
      <c r="E52" s="185"/>
      <c r="F52" s="186"/>
      <c r="G52" s="188"/>
      <c r="H52" s="456">
        <v>30</v>
      </c>
      <c r="I52" s="457"/>
    </row>
    <row r="53" spans="1:9" ht="12.6" customHeight="1" x14ac:dyDescent="0.2">
      <c r="A53" s="450"/>
      <c r="B53" s="74" t="s">
        <v>126</v>
      </c>
      <c r="C53" s="150"/>
      <c r="D53" s="151"/>
      <c r="E53" s="152"/>
      <c r="F53" s="157"/>
      <c r="G53" s="158"/>
      <c r="H53" s="458">
        <v>2022</v>
      </c>
      <c r="I53" s="459"/>
    </row>
    <row r="54" spans="1:9" ht="12.6" customHeight="1" thickBot="1" x14ac:dyDescent="0.25">
      <c r="A54" s="451"/>
      <c r="B54" s="23" t="s">
        <v>130</v>
      </c>
      <c r="C54" s="161"/>
      <c r="D54" s="4"/>
      <c r="E54" s="47"/>
      <c r="F54" s="156"/>
      <c r="G54" s="5"/>
      <c r="H54" s="460">
        <v>10</v>
      </c>
      <c r="I54" s="461"/>
    </row>
    <row r="55" spans="1:9" ht="12.6" customHeight="1" thickTop="1" x14ac:dyDescent="0.2">
      <c r="A55" s="449" t="s">
        <v>171</v>
      </c>
      <c r="B55" s="175" t="s">
        <v>124</v>
      </c>
      <c r="C55" s="2"/>
      <c r="D55" s="2"/>
      <c r="E55" s="2"/>
      <c r="F55" s="176"/>
      <c r="G55" s="177"/>
      <c r="H55" s="452" t="s">
        <v>135</v>
      </c>
      <c r="I55" s="453"/>
    </row>
    <row r="56" spans="1:9" ht="12.6" customHeight="1" x14ac:dyDescent="0.2">
      <c r="A56" s="450"/>
      <c r="B56" s="153" t="s">
        <v>125</v>
      </c>
      <c r="C56" s="45"/>
      <c r="D56" s="3"/>
      <c r="E56" s="154"/>
      <c r="F56" s="155"/>
      <c r="G56" s="168"/>
      <c r="H56" s="454" t="e">
        <f>SALARIOS!#REF!</f>
        <v>#REF!</v>
      </c>
      <c r="I56" s="455"/>
    </row>
    <row r="57" spans="1:9" ht="12.6" customHeight="1" x14ac:dyDescent="0.2">
      <c r="A57" s="450"/>
      <c r="B57" s="182" t="s">
        <v>133</v>
      </c>
      <c r="C57" s="183"/>
      <c r="D57" s="184"/>
      <c r="E57" s="185"/>
      <c r="F57" s="186"/>
      <c r="G57" s="188"/>
      <c r="H57" s="456">
        <v>44</v>
      </c>
      <c r="I57" s="457"/>
    </row>
    <row r="58" spans="1:9" ht="12.6" customHeight="1" x14ac:dyDescent="0.2">
      <c r="A58" s="450"/>
      <c r="B58" s="74" t="s">
        <v>126</v>
      </c>
      <c r="C58" s="150"/>
      <c r="D58" s="151"/>
      <c r="E58" s="152"/>
      <c r="F58" s="157"/>
      <c r="G58" s="158"/>
      <c r="H58" s="458">
        <v>2022</v>
      </c>
      <c r="I58" s="459"/>
    </row>
    <row r="59" spans="1:9" ht="12.6" customHeight="1" thickBot="1" x14ac:dyDescent="0.25">
      <c r="A59" s="451"/>
      <c r="B59" s="23" t="s">
        <v>130</v>
      </c>
      <c r="C59" s="161"/>
      <c r="D59" s="4"/>
      <c r="E59" s="47"/>
      <c r="F59" s="156"/>
      <c r="G59" s="5"/>
      <c r="H59" s="460">
        <v>3</v>
      </c>
      <c r="I59" s="461"/>
    </row>
    <row r="60" spans="1:9" ht="12.6" customHeight="1" thickTop="1" x14ac:dyDescent="0.2">
      <c r="A60" s="449" t="s">
        <v>172</v>
      </c>
      <c r="B60" s="175" t="s">
        <v>124</v>
      </c>
      <c r="C60" s="2"/>
      <c r="D60" s="2"/>
      <c r="E60" s="2"/>
      <c r="F60" s="176"/>
      <c r="G60" s="177"/>
      <c r="H60" s="452" t="s">
        <v>170</v>
      </c>
      <c r="I60" s="453"/>
    </row>
    <row r="61" spans="1:9" ht="12.6" customHeight="1" x14ac:dyDescent="0.2">
      <c r="A61" s="450"/>
      <c r="B61" s="153" t="s">
        <v>125</v>
      </c>
      <c r="C61" s="45"/>
      <c r="D61" s="3"/>
      <c r="E61" s="154"/>
      <c r="F61" s="155"/>
      <c r="G61" s="168"/>
      <c r="H61" s="454" t="e">
        <f>SALARIOS!#REF!</f>
        <v>#REF!</v>
      </c>
      <c r="I61" s="455"/>
    </row>
    <row r="62" spans="1:9" ht="12.6" customHeight="1" x14ac:dyDescent="0.2">
      <c r="A62" s="450"/>
      <c r="B62" s="182" t="s">
        <v>133</v>
      </c>
      <c r="C62" s="183"/>
      <c r="D62" s="184"/>
      <c r="E62" s="185"/>
      <c r="F62" s="186"/>
      <c r="G62" s="188"/>
      <c r="H62" s="456">
        <v>30</v>
      </c>
      <c r="I62" s="457"/>
    </row>
    <row r="63" spans="1:9" ht="12.6" customHeight="1" x14ac:dyDescent="0.2">
      <c r="A63" s="450"/>
      <c r="B63" s="74" t="s">
        <v>126</v>
      </c>
      <c r="C63" s="150"/>
      <c r="D63" s="151"/>
      <c r="E63" s="152"/>
      <c r="F63" s="157"/>
      <c r="G63" s="158"/>
      <c r="H63" s="458">
        <v>2022</v>
      </c>
      <c r="I63" s="459"/>
    </row>
    <row r="64" spans="1:9" ht="12.6" customHeight="1" thickBot="1" x14ac:dyDescent="0.25">
      <c r="A64" s="451"/>
      <c r="B64" s="23" t="s">
        <v>130</v>
      </c>
      <c r="C64" s="161"/>
      <c r="D64" s="4"/>
      <c r="E64" s="47"/>
      <c r="F64" s="156"/>
      <c r="G64" s="5"/>
      <c r="H64" s="460">
        <v>3</v>
      </c>
      <c r="I64" s="461"/>
    </row>
    <row r="65" spans="1:13" ht="12.6" customHeight="1" thickTop="1" x14ac:dyDescent="0.2">
      <c r="A65" s="449" t="s">
        <v>325</v>
      </c>
      <c r="B65" s="175" t="s">
        <v>124</v>
      </c>
      <c r="C65" s="2"/>
      <c r="D65" s="2"/>
      <c r="E65" s="2"/>
      <c r="F65" s="176"/>
      <c r="G65" s="177"/>
      <c r="H65" s="452" t="s">
        <v>173</v>
      </c>
      <c r="I65" s="453"/>
    </row>
    <row r="66" spans="1:13" ht="12.6" customHeight="1" x14ac:dyDescent="0.2">
      <c r="A66" s="450"/>
      <c r="B66" s="153" t="s">
        <v>125</v>
      </c>
      <c r="C66" s="45"/>
      <c r="D66" s="3"/>
      <c r="E66" s="154"/>
      <c r="F66" s="155"/>
      <c r="G66" s="168"/>
      <c r="H66" s="454" t="e">
        <f>SALARIOS!#REF!</f>
        <v>#REF!</v>
      </c>
      <c r="I66" s="455"/>
    </row>
    <row r="67" spans="1:13" ht="12.6" customHeight="1" x14ac:dyDescent="0.2">
      <c r="A67" s="450"/>
      <c r="B67" s="182" t="s">
        <v>133</v>
      </c>
      <c r="C67" s="183"/>
      <c r="D67" s="184"/>
      <c r="E67" s="185"/>
      <c r="F67" s="186"/>
      <c r="G67" s="188"/>
      <c r="H67" s="456">
        <v>44</v>
      </c>
      <c r="I67" s="457"/>
    </row>
    <row r="68" spans="1:13" ht="12.6" customHeight="1" x14ac:dyDescent="0.2">
      <c r="A68" s="450"/>
      <c r="B68" s="74" t="s">
        <v>126</v>
      </c>
      <c r="C68" s="150"/>
      <c r="D68" s="151"/>
      <c r="E68" s="152"/>
      <c r="F68" s="157"/>
      <c r="G68" s="158"/>
      <c r="H68" s="458">
        <v>2022</v>
      </c>
      <c r="I68" s="459"/>
      <c r="K68" s="320" t="s">
        <v>332</v>
      </c>
      <c r="L68" s="320" t="s">
        <v>330</v>
      </c>
      <c r="M68" s="320" t="s">
        <v>331</v>
      </c>
    </row>
    <row r="69" spans="1:13" ht="12.6" customHeight="1" thickBot="1" x14ac:dyDescent="0.25">
      <c r="A69" s="451"/>
      <c r="B69" s="23" t="s">
        <v>130</v>
      </c>
      <c r="C69" s="161"/>
      <c r="D69" s="4"/>
      <c r="E69" s="47"/>
      <c r="F69" s="156"/>
      <c r="G69" s="5"/>
      <c r="H69" s="460">
        <f>('QUADRO ATUAL'!O16+'QUADRO ATUAL'!O27+'QUADRO ATUAL'!O30)/3</f>
        <v>54.666666666666664</v>
      </c>
      <c r="I69" s="461"/>
      <c r="K69" s="321">
        <f>55+18</f>
        <v>73</v>
      </c>
      <c r="L69" s="321">
        <v>70</v>
      </c>
      <c r="M69" s="321">
        <v>44</v>
      </c>
    </row>
    <row r="70" spans="1:13" ht="12.6" customHeight="1" thickTop="1" x14ac:dyDescent="0.2">
      <c r="A70" s="449" t="s">
        <v>326</v>
      </c>
      <c r="B70" s="175" t="s">
        <v>124</v>
      </c>
      <c r="C70" s="2"/>
      <c r="D70" s="2"/>
      <c r="E70" s="2"/>
      <c r="F70" s="176"/>
      <c r="G70" s="177"/>
      <c r="H70" s="452" t="s">
        <v>174</v>
      </c>
      <c r="I70" s="453"/>
      <c r="K70" s="1">
        <v>69</v>
      </c>
    </row>
    <row r="71" spans="1:13" ht="12.6" customHeight="1" x14ac:dyDescent="0.2">
      <c r="A71" s="450"/>
      <c r="B71" s="153" t="s">
        <v>125</v>
      </c>
      <c r="C71" s="45"/>
      <c r="D71" s="3"/>
      <c r="E71" s="154"/>
      <c r="F71" s="155"/>
      <c r="G71" s="168"/>
      <c r="H71" s="454" t="e">
        <f>SALARIOS!#REF!</f>
        <v>#REF!</v>
      </c>
      <c r="I71" s="455"/>
      <c r="K71" s="1">
        <f>K69+K70</f>
        <v>142</v>
      </c>
      <c r="M71" s="1">
        <f>M69*3</f>
        <v>132</v>
      </c>
    </row>
    <row r="72" spans="1:13" ht="12.6" customHeight="1" x14ac:dyDescent="0.2">
      <c r="A72" s="450"/>
      <c r="B72" s="182" t="s">
        <v>133</v>
      </c>
      <c r="C72" s="183"/>
      <c r="D72" s="184"/>
      <c r="E72" s="185"/>
      <c r="F72" s="186"/>
      <c r="G72" s="188"/>
      <c r="H72" s="456">
        <v>44</v>
      </c>
      <c r="I72" s="457"/>
    </row>
    <row r="73" spans="1:13" ht="12.6" customHeight="1" x14ac:dyDescent="0.2">
      <c r="A73" s="450"/>
      <c r="B73" s="74" t="s">
        <v>126</v>
      </c>
      <c r="C73" s="150"/>
      <c r="D73" s="151"/>
      <c r="E73" s="152"/>
      <c r="F73" s="157"/>
      <c r="G73" s="158"/>
      <c r="H73" s="458">
        <v>2022</v>
      </c>
      <c r="I73" s="459"/>
    </row>
    <row r="74" spans="1:13" ht="12.6" customHeight="1" thickBot="1" x14ac:dyDescent="0.25">
      <c r="A74" s="451"/>
      <c r="B74" s="23" t="s">
        <v>130</v>
      </c>
      <c r="C74" s="161"/>
      <c r="D74" s="4"/>
      <c r="E74" s="47"/>
      <c r="F74" s="156"/>
      <c r="G74" s="5"/>
      <c r="H74" s="460">
        <f>('QUADRO ATUAL'!O9+'QUADRO ATUAL'!O10)/3</f>
        <v>18</v>
      </c>
      <c r="I74" s="461"/>
    </row>
    <row r="75" spans="1:13" ht="48.75" customHeight="1" thickTop="1" thickBot="1" x14ac:dyDescent="0.25">
      <c r="A75" s="96"/>
      <c r="B75" s="472" t="s">
        <v>237</v>
      </c>
      <c r="C75" s="473"/>
      <c r="D75" s="473"/>
      <c r="E75" s="473"/>
      <c r="F75" s="473"/>
      <c r="G75" s="473"/>
      <c r="H75" s="473"/>
      <c r="I75" s="474"/>
    </row>
    <row r="76" spans="1:13" ht="12.6" customHeight="1" thickTop="1" x14ac:dyDescent="0.2">
      <c r="A76" s="89"/>
      <c r="B76" s="475" t="s">
        <v>137</v>
      </c>
      <c r="C76" s="476"/>
      <c r="D76" s="476"/>
      <c r="E76" s="476"/>
      <c r="F76" s="476"/>
      <c r="G76" s="477"/>
      <c r="H76" s="470">
        <f>H64+H59+H54+H49+H44+H34+H24+H19+H14+H9+H69+H74+H39+H29</f>
        <v>141.66666666666666</v>
      </c>
      <c r="I76" s="471"/>
    </row>
    <row r="77" spans="1:13" ht="12.6" customHeight="1" thickBot="1" x14ac:dyDescent="0.25">
      <c r="A77" s="89"/>
      <c r="B77" s="489" t="s">
        <v>136</v>
      </c>
      <c r="C77" s="490"/>
      <c r="D77" s="490"/>
      <c r="E77" s="490"/>
      <c r="F77" s="490"/>
      <c r="G77" s="491"/>
      <c r="H77" s="487" t="e">
        <f>(H6*H9)+(H11*H14)+(H16*H19)+(H21*H24)+(H31*H34)+(H41*H44)+(H46*H49)+(H51*H54)+(H56*H59)+(H61*H64)+(H69*H66)+(H74*H71)+(H36*H39)+(H26*H29)</f>
        <v>#REF!</v>
      </c>
      <c r="I77" s="488"/>
    </row>
    <row r="78" spans="1:13" ht="12.6" customHeight="1" thickTop="1" x14ac:dyDescent="0.2">
      <c r="A78" s="90" t="s">
        <v>24</v>
      </c>
      <c r="B78" s="24" t="s">
        <v>0</v>
      </c>
      <c r="C78" s="195" t="s">
        <v>1</v>
      </c>
      <c r="D78" s="462" t="s">
        <v>239</v>
      </c>
      <c r="E78" s="463"/>
      <c r="F78" s="462" t="s">
        <v>150</v>
      </c>
      <c r="G78" s="463"/>
      <c r="H78" s="196" t="s">
        <v>3</v>
      </c>
      <c r="I78" s="6" t="s">
        <v>4</v>
      </c>
      <c r="J78" s="27"/>
    </row>
    <row r="79" spans="1:13" ht="12.6" customHeight="1" x14ac:dyDescent="0.2">
      <c r="A79" s="89">
        <v>1</v>
      </c>
      <c r="B79" s="25" t="s">
        <v>131</v>
      </c>
      <c r="C79" s="7"/>
      <c r="D79" s="468"/>
      <c r="E79" s="469"/>
      <c r="F79" s="468"/>
      <c r="G79" s="469"/>
      <c r="H79" s="35" t="e">
        <f>H77</f>
        <v>#REF!</v>
      </c>
      <c r="I79" s="8" t="e">
        <f>ROUND(H79/$H$154,4)</f>
        <v>#REF!</v>
      </c>
    </row>
    <row r="80" spans="1:13" ht="12.6" customHeight="1" x14ac:dyDescent="0.2">
      <c r="A80" s="89">
        <v>2</v>
      </c>
      <c r="B80" s="25" t="s">
        <v>44</v>
      </c>
      <c r="C80" s="216"/>
      <c r="D80" s="468"/>
      <c r="E80" s="469"/>
      <c r="F80" s="468"/>
      <c r="G80" s="469"/>
      <c r="H80" s="35">
        <f>E80*F80</f>
        <v>0</v>
      </c>
      <c r="I80" s="8" t="e">
        <f>ROUND(H80/$H$154,4)</f>
        <v>#REF!</v>
      </c>
    </row>
    <row r="81" spans="1:12" ht="12.6" customHeight="1" x14ac:dyDescent="0.2">
      <c r="A81" s="89">
        <v>3</v>
      </c>
      <c r="B81" s="25" t="s">
        <v>238</v>
      </c>
      <c r="C81" s="217">
        <v>0.5</v>
      </c>
      <c r="D81" s="466">
        <v>8</v>
      </c>
      <c r="E81" s="467"/>
      <c r="F81" s="536">
        <v>4</v>
      </c>
      <c r="G81" s="537"/>
      <c r="H81" s="35" t="e">
        <f>(C81*D81*H36)+(C81*F81*H26)</f>
        <v>#REF!</v>
      </c>
      <c r="I81" s="8" t="e">
        <f>ROUND(H81/$H$154,4)</f>
        <v>#REF!</v>
      </c>
      <c r="L81" s="170"/>
    </row>
    <row r="82" spans="1:12" ht="12.6" customHeight="1" x14ac:dyDescent="0.2">
      <c r="A82" s="89"/>
      <c r="B82" s="25"/>
      <c r="C82" s="48"/>
      <c r="D82" s="466"/>
      <c r="E82" s="467"/>
      <c r="F82" s="466"/>
      <c r="G82" s="467"/>
      <c r="H82" s="35"/>
      <c r="I82" s="8"/>
    </row>
    <row r="83" spans="1:12" ht="10.9" customHeight="1" thickBot="1" x14ac:dyDescent="0.25">
      <c r="A83" s="92"/>
      <c r="B83" s="82"/>
      <c r="C83" s="101"/>
      <c r="D83" s="464"/>
      <c r="E83" s="465"/>
      <c r="F83" s="464"/>
      <c r="G83" s="465"/>
      <c r="H83" s="37"/>
      <c r="I83" s="9"/>
    </row>
    <row r="84" spans="1:12" ht="12.75" customHeight="1" thickTop="1" thickBot="1" x14ac:dyDescent="0.25">
      <c r="A84" s="93"/>
      <c r="B84" s="550" t="s">
        <v>5</v>
      </c>
      <c r="C84" s="551"/>
      <c r="D84" s="551"/>
      <c r="E84" s="551"/>
      <c r="F84" s="551"/>
      <c r="G84" s="551"/>
      <c r="H84" s="234" t="e">
        <f>SUM(H79:H83)</f>
        <v>#REF!</v>
      </c>
      <c r="I84" s="73" t="e">
        <f>ROUND(H84/$H$154,4)</f>
        <v>#REF!</v>
      </c>
    </row>
    <row r="85" spans="1:12" ht="12.6" customHeight="1" thickTop="1" thickBot="1" x14ac:dyDescent="0.25">
      <c r="A85" s="92"/>
      <c r="B85" s="527" t="s">
        <v>70</v>
      </c>
      <c r="C85" s="528"/>
      <c r="D85" s="528"/>
      <c r="E85" s="528"/>
      <c r="F85" s="528"/>
      <c r="G85" s="529"/>
      <c r="H85" s="141" t="e">
        <f>SUM(H84:H84)</f>
        <v>#REF!</v>
      </c>
      <c r="I85" s="142" t="e">
        <f>ROUND(H85/$H$154,4)</f>
        <v>#REF!</v>
      </c>
    </row>
    <row r="86" spans="1:12" ht="12.6" customHeight="1" thickTop="1" thickBot="1" x14ac:dyDescent="0.25">
      <c r="A86" s="93" t="s">
        <v>26</v>
      </c>
      <c r="B86" s="530" t="s">
        <v>27</v>
      </c>
      <c r="C86" s="531"/>
      <c r="D86" s="531"/>
      <c r="E86" s="531"/>
      <c r="F86" s="531"/>
      <c r="G86" s="531"/>
      <c r="H86" s="531"/>
      <c r="I86" s="532"/>
    </row>
    <row r="87" spans="1:12" ht="12.6" customHeight="1" thickTop="1" x14ac:dyDescent="0.2">
      <c r="A87" s="96"/>
      <c r="B87" s="533" t="s">
        <v>43</v>
      </c>
      <c r="C87" s="534"/>
      <c r="D87" s="534"/>
      <c r="E87" s="534"/>
      <c r="F87" s="534"/>
      <c r="G87" s="535"/>
      <c r="H87" s="102" t="s">
        <v>3</v>
      </c>
      <c r="I87" s="84" t="s">
        <v>4</v>
      </c>
      <c r="K87" s="27"/>
    </row>
    <row r="88" spans="1:12" ht="12.6" customHeight="1" x14ac:dyDescent="0.2">
      <c r="A88" s="89">
        <v>1</v>
      </c>
      <c r="B88" s="501" t="s">
        <v>6</v>
      </c>
      <c r="C88" s="502"/>
      <c r="D88" s="502"/>
      <c r="E88" s="538"/>
      <c r="F88" s="539"/>
      <c r="G88" s="134">
        <v>0.2</v>
      </c>
      <c r="H88" s="39" t="e">
        <f t="shared" ref="H88:H94" si="0">G88*$H$85</f>
        <v>#REF!</v>
      </c>
      <c r="I88" s="12" t="e">
        <f t="shared" ref="I88:I95" si="1">ROUND(H88/$H$154,4)</f>
        <v>#REF!</v>
      </c>
    </row>
    <row r="89" spans="1:12" ht="12.6" customHeight="1" x14ac:dyDescent="0.2">
      <c r="A89" s="89">
        <v>2</v>
      </c>
      <c r="B89" s="501" t="s">
        <v>7</v>
      </c>
      <c r="C89" s="502"/>
      <c r="D89" s="502"/>
      <c r="E89" s="538"/>
      <c r="F89" s="539"/>
      <c r="G89" s="134">
        <v>1.4999999999999999E-2</v>
      </c>
      <c r="H89" s="39" t="e">
        <f t="shared" si="0"/>
        <v>#REF!</v>
      </c>
      <c r="I89" s="12" t="e">
        <f t="shared" si="1"/>
        <v>#REF!</v>
      </c>
    </row>
    <row r="90" spans="1:12" ht="12.6" customHeight="1" x14ac:dyDescent="0.2">
      <c r="A90" s="89">
        <v>3</v>
      </c>
      <c r="B90" s="501" t="s">
        <v>8</v>
      </c>
      <c r="C90" s="502"/>
      <c r="D90" s="502"/>
      <c r="E90" s="538"/>
      <c r="F90" s="539"/>
      <c r="G90" s="134">
        <v>0.01</v>
      </c>
      <c r="H90" s="39" t="e">
        <f t="shared" si="0"/>
        <v>#REF!</v>
      </c>
      <c r="I90" s="12" t="e">
        <f t="shared" si="1"/>
        <v>#REF!</v>
      </c>
    </row>
    <row r="91" spans="1:12" ht="12.6" customHeight="1" x14ac:dyDescent="0.2">
      <c r="A91" s="89">
        <v>4</v>
      </c>
      <c r="B91" s="540" t="s">
        <v>9</v>
      </c>
      <c r="C91" s="541"/>
      <c r="D91" s="541"/>
      <c r="E91" s="570"/>
      <c r="F91" s="571"/>
      <c r="G91" s="15">
        <v>2E-3</v>
      </c>
      <c r="H91" s="40" t="e">
        <f t="shared" si="0"/>
        <v>#REF!</v>
      </c>
      <c r="I91" s="13" t="e">
        <f t="shared" si="1"/>
        <v>#REF!</v>
      </c>
    </row>
    <row r="92" spans="1:12" ht="12.6" customHeight="1" x14ac:dyDescent="0.2">
      <c r="A92" s="89">
        <v>5</v>
      </c>
      <c r="B92" s="572" t="s">
        <v>10</v>
      </c>
      <c r="C92" s="573"/>
      <c r="D92" s="573"/>
      <c r="E92" s="574"/>
      <c r="F92" s="575"/>
      <c r="G92" s="200">
        <v>6.0000000000000001E-3</v>
      </c>
      <c r="H92" s="201" t="e">
        <f t="shared" si="0"/>
        <v>#REF!</v>
      </c>
      <c r="I92" s="202" t="e">
        <f t="shared" si="1"/>
        <v>#REF!</v>
      </c>
    </row>
    <row r="93" spans="1:12" ht="12.75" customHeight="1" x14ac:dyDescent="0.2">
      <c r="A93" s="89">
        <v>6</v>
      </c>
      <c r="B93" s="572" t="s">
        <v>11</v>
      </c>
      <c r="C93" s="573"/>
      <c r="D93" s="573"/>
      <c r="E93" s="574"/>
      <c r="F93" s="575"/>
      <c r="G93" s="200">
        <v>2.5000000000000001E-2</v>
      </c>
      <c r="H93" s="201" t="e">
        <f t="shared" si="0"/>
        <v>#REF!</v>
      </c>
      <c r="I93" s="202" t="e">
        <f t="shared" si="1"/>
        <v>#REF!</v>
      </c>
    </row>
    <row r="94" spans="1:12" ht="12.6" customHeight="1" x14ac:dyDescent="0.2">
      <c r="A94" s="89">
        <v>7</v>
      </c>
      <c r="B94" s="560" t="s">
        <v>12</v>
      </c>
      <c r="C94" s="561"/>
      <c r="D94" s="561"/>
      <c r="E94" s="592"/>
      <c r="F94" s="593"/>
      <c r="G94" s="197">
        <v>0.03</v>
      </c>
      <c r="H94" s="198" t="e">
        <f t="shared" si="0"/>
        <v>#REF!</v>
      </c>
      <c r="I94" s="199" t="e">
        <f t="shared" si="1"/>
        <v>#REF!</v>
      </c>
    </row>
    <row r="95" spans="1:12" ht="12.6" customHeight="1" thickBot="1" x14ac:dyDescent="0.25">
      <c r="A95" s="89">
        <v>8</v>
      </c>
      <c r="B95" s="585" t="s">
        <v>13</v>
      </c>
      <c r="C95" s="586"/>
      <c r="D95" s="586"/>
      <c r="E95" s="587"/>
      <c r="F95" s="588"/>
      <c r="G95" s="15">
        <v>0.08</v>
      </c>
      <c r="H95" s="40" t="e">
        <f>ROUND(G95*$H$85,2)</f>
        <v>#REF!</v>
      </c>
      <c r="I95" s="13" t="e">
        <f t="shared" si="1"/>
        <v>#REF!</v>
      </c>
    </row>
    <row r="96" spans="1:12" ht="12.6" customHeight="1" thickTop="1" thickBot="1" x14ac:dyDescent="0.25">
      <c r="A96" s="100"/>
      <c r="B96" s="589" t="s">
        <v>14</v>
      </c>
      <c r="C96" s="590"/>
      <c r="D96" s="590"/>
      <c r="E96" s="545"/>
      <c r="F96" s="591"/>
      <c r="G96" s="103">
        <f>SUM(G88:G95)</f>
        <v>0.36800000000000005</v>
      </c>
      <c r="H96" s="104" t="e">
        <f>SUM(H88:H95)</f>
        <v>#REF!</v>
      </c>
      <c r="I96" s="105" t="e">
        <f>SUM(I88:I95)</f>
        <v>#REF!</v>
      </c>
    </row>
    <row r="97" spans="1:11" ht="12.6" customHeight="1" thickTop="1" x14ac:dyDescent="0.2">
      <c r="A97" s="89"/>
      <c r="B97" s="533" t="s">
        <v>45</v>
      </c>
      <c r="C97" s="534"/>
      <c r="D97" s="534"/>
      <c r="E97" s="534"/>
      <c r="F97" s="534"/>
      <c r="G97" s="535"/>
      <c r="H97" s="102" t="s">
        <v>3</v>
      </c>
      <c r="I97" s="84" t="s">
        <v>4</v>
      </c>
    </row>
    <row r="98" spans="1:11" s="29" customFormat="1" ht="12.6" customHeight="1" x14ac:dyDescent="0.2">
      <c r="A98" s="91" t="s">
        <v>46</v>
      </c>
      <c r="B98" s="509" t="s">
        <v>15</v>
      </c>
      <c r="C98" s="510"/>
      <c r="D98" s="510"/>
      <c r="E98" s="558"/>
      <c r="F98" s="559"/>
      <c r="G98" s="15">
        <v>8.3299999999999999E-2</v>
      </c>
      <c r="H98" s="40" t="e">
        <f>ROUND($H$85*G98,2)</f>
        <v>#REF!</v>
      </c>
      <c r="I98" s="13" t="e">
        <f>ROUND(H98/$H$154,4)</f>
        <v>#REF!</v>
      </c>
    </row>
    <row r="99" spans="1:11" s="29" customFormat="1" ht="12.6" customHeight="1" x14ac:dyDescent="0.2">
      <c r="A99" s="91" t="s">
        <v>47</v>
      </c>
      <c r="B99" s="560" t="s">
        <v>76</v>
      </c>
      <c r="C99" s="561"/>
      <c r="D99" s="561"/>
      <c r="E99" s="562"/>
      <c r="F99" s="563"/>
      <c r="G99" s="134">
        <v>2.7799999999999998E-2</v>
      </c>
      <c r="H99" s="39" t="e">
        <f>ROUND($H$85*G99,2)</f>
        <v>#REF!</v>
      </c>
      <c r="I99" s="12" t="e">
        <f>ROUND(H99/$H$154,4)</f>
        <v>#REF!</v>
      </c>
    </row>
    <row r="100" spans="1:11" s="29" customFormat="1" ht="12.6" customHeight="1" x14ac:dyDescent="0.2">
      <c r="A100" s="91" t="s">
        <v>48</v>
      </c>
      <c r="B100" s="74" t="s">
        <v>110</v>
      </c>
      <c r="C100" s="70"/>
      <c r="D100" s="70"/>
      <c r="E100" s="70"/>
      <c r="F100" s="70"/>
      <c r="G100" s="76">
        <v>0.05</v>
      </c>
      <c r="H100" s="40" t="e">
        <f>ROUND($H$85*G100,2)</f>
        <v>#REF!</v>
      </c>
      <c r="I100" s="12" t="e">
        <f>ROUND(H100/$H$154,4)</f>
        <v>#REF!</v>
      </c>
    </row>
    <row r="101" spans="1:11" s="29" customFormat="1" ht="12.6" customHeight="1" x14ac:dyDescent="0.2">
      <c r="A101" s="91"/>
      <c r="B101" s="133" t="s">
        <v>111</v>
      </c>
      <c r="C101" s="129"/>
      <c r="D101" s="129"/>
      <c r="E101" s="129"/>
      <c r="F101" s="130"/>
      <c r="G101" s="132">
        <f>SUM(G98:G100)</f>
        <v>0.16110000000000002</v>
      </c>
      <c r="H101" s="131" t="e">
        <f>SUM(H98:H100)</f>
        <v>#REF!</v>
      </c>
      <c r="I101" s="128"/>
    </row>
    <row r="102" spans="1:11" ht="12.6" customHeight="1" thickBot="1" x14ac:dyDescent="0.25">
      <c r="A102" s="89" t="s">
        <v>51</v>
      </c>
      <c r="B102" s="74" t="s">
        <v>28</v>
      </c>
      <c r="C102" s="70"/>
      <c r="D102" s="70"/>
      <c r="E102" s="70"/>
      <c r="F102" s="70"/>
      <c r="G102" s="76">
        <v>7.3899999999999993E-2</v>
      </c>
      <c r="H102" s="75" t="e">
        <f>G102*H85</f>
        <v>#REF!</v>
      </c>
      <c r="I102" s="13" t="e">
        <f>ROUND(H102/$H$154,4)</f>
        <v>#REF!</v>
      </c>
    </row>
    <row r="103" spans="1:11" ht="12.6" customHeight="1" thickBot="1" x14ac:dyDescent="0.25">
      <c r="A103" s="89"/>
      <c r="B103" s="564" t="s">
        <v>16</v>
      </c>
      <c r="C103" s="565"/>
      <c r="D103" s="565"/>
      <c r="E103" s="566"/>
      <c r="F103" s="566"/>
      <c r="G103" s="233">
        <f>SUM(G98:G102)</f>
        <v>0.39610000000000001</v>
      </c>
      <c r="H103" s="231" t="e">
        <f>H101+H102</f>
        <v>#REF!</v>
      </c>
      <c r="I103" s="232" t="e">
        <f>SUM(I98:I102)</f>
        <v>#REF!</v>
      </c>
    </row>
    <row r="104" spans="1:11" ht="12.6" customHeight="1" x14ac:dyDescent="0.2">
      <c r="A104" s="89"/>
      <c r="B104" s="567" t="s">
        <v>49</v>
      </c>
      <c r="C104" s="568"/>
      <c r="D104" s="568"/>
      <c r="E104" s="568"/>
      <c r="F104" s="568"/>
      <c r="G104" s="569"/>
      <c r="H104" s="102" t="s">
        <v>3</v>
      </c>
      <c r="I104" s="84" t="s">
        <v>4</v>
      </c>
    </row>
    <row r="105" spans="1:11" ht="12.6" customHeight="1" x14ac:dyDescent="0.2">
      <c r="A105" s="89" t="s">
        <v>46</v>
      </c>
      <c r="B105" s="509" t="s">
        <v>59</v>
      </c>
      <c r="C105" s="510"/>
      <c r="D105" s="510"/>
      <c r="E105" s="558"/>
      <c r="F105" s="559"/>
      <c r="G105" s="134">
        <v>2E-3</v>
      </c>
      <c r="H105" s="39" t="e">
        <f>ROUND($H$85*G105,2)</f>
        <v>#REF!</v>
      </c>
      <c r="I105" s="12" t="e">
        <f>ROUND(H105/$H$154,4)</f>
        <v>#REF!</v>
      </c>
    </row>
    <row r="106" spans="1:11" ht="12.75" customHeight="1" thickBot="1" x14ac:dyDescent="0.25">
      <c r="A106" s="89" t="s">
        <v>47</v>
      </c>
      <c r="B106" s="33" t="s">
        <v>29</v>
      </c>
      <c r="C106" s="26"/>
      <c r="D106" s="26"/>
      <c r="E106" s="49"/>
      <c r="F106" s="50"/>
      <c r="G106" s="15">
        <v>1E-3</v>
      </c>
      <c r="H106" s="40" t="e">
        <f>H105*G96</f>
        <v>#REF!</v>
      </c>
      <c r="I106" s="13" t="e">
        <f>ROUND(H106/$H$154,4)</f>
        <v>#REF!</v>
      </c>
    </row>
    <row r="107" spans="1:11" ht="12.75" customHeight="1" thickBot="1" x14ac:dyDescent="0.25">
      <c r="A107" s="89"/>
      <c r="B107" s="564" t="s">
        <v>60</v>
      </c>
      <c r="C107" s="565"/>
      <c r="D107" s="565"/>
      <c r="E107" s="565"/>
      <c r="F107" s="576"/>
      <c r="G107" s="228">
        <f>SUM(G105:G106)</f>
        <v>3.0000000000000001E-3</v>
      </c>
      <c r="H107" s="229" t="e">
        <f>SUM(H105:H106)</f>
        <v>#REF!</v>
      </c>
      <c r="I107" s="230" t="e">
        <f>SUM(I105:I106)</f>
        <v>#REF!</v>
      </c>
    </row>
    <row r="108" spans="1:11" ht="12.6" customHeight="1" x14ac:dyDescent="0.2">
      <c r="A108" s="89"/>
      <c r="B108" s="555" t="s">
        <v>50</v>
      </c>
      <c r="C108" s="556"/>
      <c r="D108" s="556"/>
      <c r="E108" s="556"/>
      <c r="F108" s="556"/>
      <c r="G108" s="557"/>
      <c r="H108" s="38" t="s">
        <v>3</v>
      </c>
      <c r="I108" s="10" t="s">
        <v>4</v>
      </c>
    </row>
    <row r="109" spans="1:11" ht="12.6" customHeight="1" x14ac:dyDescent="0.2">
      <c r="A109" s="89" t="s">
        <v>46</v>
      </c>
      <c r="B109" s="577" t="s">
        <v>30</v>
      </c>
      <c r="C109" s="578"/>
      <c r="D109" s="578"/>
      <c r="E109" s="579"/>
      <c r="F109" s="580"/>
      <c r="G109" s="134">
        <v>0.02</v>
      </c>
      <c r="H109" s="39" t="e">
        <f t="shared" ref="H109:H114" si="2">ROUND($H$85*G109,2)</f>
        <v>#REF!</v>
      </c>
      <c r="I109" s="12" t="e">
        <f t="shared" ref="I109:I114" si="3">ROUND(H109/$H$154,4)</f>
        <v>#REF!</v>
      </c>
      <c r="J109" s="235"/>
    </row>
    <row r="110" spans="1:11" ht="12.75" customHeight="1" x14ac:dyDescent="0.2">
      <c r="A110" s="89" t="s">
        <v>47</v>
      </c>
      <c r="B110" s="77" t="s">
        <v>31</v>
      </c>
      <c r="C110" s="30"/>
      <c r="D110" s="30"/>
      <c r="E110" s="51"/>
      <c r="F110" s="52"/>
      <c r="G110" s="134">
        <v>1.6000000000000001E-3</v>
      </c>
      <c r="H110" s="39" t="e">
        <f t="shared" si="2"/>
        <v>#REF!</v>
      </c>
      <c r="I110" s="12" t="e">
        <f t="shared" si="3"/>
        <v>#REF!</v>
      </c>
      <c r="K110" s="170"/>
    </row>
    <row r="111" spans="1:11" ht="12.75" customHeight="1" x14ac:dyDescent="0.2">
      <c r="A111" s="89" t="s">
        <v>48</v>
      </c>
      <c r="B111" s="77" t="s">
        <v>65</v>
      </c>
      <c r="C111" s="30"/>
      <c r="D111" s="30"/>
      <c r="E111" s="51"/>
      <c r="F111" s="52"/>
      <c r="G111" s="134">
        <v>1.4E-3</v>
      </c>
      <c r="H111" s="39" t="e">
        <f>ROUND($H$85*G111,2)</f>
        <v>#REF!</v>
      </c>
      <c r="I111" s="12" t="e">
        <f t="shared" si="3"/>
        <v>#REF!</v>
      </c>
    </row>
    <row r="112" spans="1:11" ht="12.75" customHeight="1" x14ac:dyDescent="0.2">
      <c r="A112" s="89" t="s">
        <v>51</v>
      </c>
      <c r="B112" s="77" t="s">
        <v>32</v>
      </c>
      <c r="C112" s="30"/>
      <c r="D112" s="30"/>
      <c r="E112" s="51"/>
      <c r="F112" s="52"/>
      <c r="G112" s="169">
        <v>1E-4</v>
      </c>
      <c r="H112" s="39" t="e">
        <f t="shared" si="2"/>
        <v>#REF!</v>
      </c>
      <c r="I112" s="12" t="e">
        <f t="shared" si="3"/>
        <v>#REF!</v>
      </c>
    </row>
    <row r="113" spans="1:10" ht="12.75" customHeight="1" x14ac:dyDescent="0.2">
      <c r="A113" s="89" t="s">
        <v>52</v>
      </c>
      <c r="B113" s="77" t="s">
        <v>33</v>
      </c>
      <c r="C113" s="30"/>
      <c r="D113" s="30"/>
      <c r="E113" s="51"/>
      <c r="F113" s="52"/>
      <c r="G113" s="134">
        <v>5.0000000000000001E-3</v>
      </c>
      <c r="H113" s="39" t="e">
        <f t="shared" si="2"/>
        <v>#REF!</v>
      </c>
      <c r="I113" s="12" t="e">
        <f t="shared" si="3"/>
        <v>#REF!</v>
      </c>
    </row>
    <row r="114" spans="1:10" ht="12.75" customHeight="1" thickBot="1" x14ac:dyDescent="0.25">
      <c r="A114" s="89" t="s">
        <v>53</v>
      </c>
      <c r="B114" s="581" t="s">
        <v>66</v>
      </c>
      <c r="C114" s="582"/>
      <c r="D114" s="582"/>
      <c r="E114" s="583"/>
      <c r="F114" s="584"/>
      <c r="G114" s="135">
        <v>4.0000000000000002E-4</v>
      </c>
      <c r="H114" s="40" t="e">
        <f t="shared" si="2"/>
        <v>#REF!</v>
      </c>
      <c r="I114" s="13" t="e">
        <f t="shared" si="3"/>
        <v>#REF!</v>
      </c>
    </row>
    <row r="115" spans="1:10" ht="12.75" customHeight="1" thickTop="1" thickBot="1" x14ac:dyDescent="0.25">
      <c r="A115" s="89"/>
      <c r="B115" s="106" t="s">
        <v>61</v>
      </c>
      <c r="C115" s="32"/>
      <c r="D115" s="32"/>
      <c r="E115" s="226"/>
      <c r="F115" s="225"/>
      <c r="G115" s="222">
        <f>SUM(G109:G114)</f>
        <v>2.8500000000000001E-2</v>
      </c>
      <c r="H115" s="223" t="e">
        <f>SUM(H109:H114)</f>
        <v>#REF!</v>
      </c>
      <c r="I115" s="224" t="e">
        <f>SUM(I109:I114)</f>
        <v>#REF!</v>
      </c>
    </row>
    <row r="116" spans="1:10" ht="12.6" customHeight="1" thickTop="1" thickBot="1" x14ac:dyDescent="0.25">
      <c r="A116" s="89"/>
      <c r="B116" s="552"/>
      <c r="C116" s="553"/>
      <c r="D116" s="553"/>
      <c r="E116" s="553"/>
      <c r="F116" s="554"/>
      <c r="G116" s="107"/>
      <c r="H116" s="55"/>
      <c r="I116" s="79"/>
    </row>
    <row r="117" spans="1:10" ht="12.6" customHeight="1" x14ac:dyDescent="0.2">
      <c r="A117" s="89"/>
      <c r="B117" s="555" t="s">
        <v>54</v>
      </c>
      <c r="C117" s="556"/>
      <c r="D117" s="556"/>
      <c r="E117" s="556"/>
      <c r="F117" s="556"/>
      <c r="G117" s="557"/>
      <c r="H117" s="38" t="s">
        <v>3</v>
      </c>
      <c r="I117" s="10" t="s">
        <v>4</v>
      </c>
    </row>
    <row r="118" spans="1:10" ht="12.6" customHeight="1" x14ac:dyDescent="0.2">
      <c r="A118" s="89" t="s">
        <v>46</v>
      </c>
      <c r="B118" s="509" t="s">
        <v>34</v>
      </c>
      <c r="C118" s="510"/>
      <c r="D118" s="510"/>
      <c r="E118" s="510"/>
      <c r="F118" s="511"/>
      <c r="G118" s="134">
        <v>0.1111</v>
      </c>
      <c r="H118" s="39" t="e">
        <f>$H$85*G118</f>
        <v>#REF!</v>
      </c>
      <c r="I118" s="12" t="e">
        <f t="shared" ref="I118:I124" si="4">ROUND(H118/$H$154,4)</f>
        <v>#REF!</v>
      </c>
    </row>
    <row r="119" spans="1:10" ht="12.6" customHeight="1" x14ac:dyDescent="0.2">
      <c r="A119" s="89" t="s">
        <v>47</v>
      </c>
      <c r="B119" s="33" t="s">
        <v>35</v>
      </c>
      <c r="C119" s="26"/>
      <c r="D119" s="26"/>
      <c r="E119" s="26"/>
      <c r="F119" s="31"/>
      <c r="G119" s="134">
        <v>9.5999999999999992E-3</v>
      </c>
      <c r="H119" s="39" t="e">
        <f>$H$85*G119</f>
        <v>#REF!</v>
      </c>
      <c r="I119" s="12" t="e">
        <f>ROUND(H119/$H$154,4)</f>
        <v>#REF!</v>
      </c>
    </row>
    <row r="120" spans="1:10" ht="12.6" customHeight="1" x14ac:dyDescent="0.2">
      <c r="A120" s="89" t="s">
        <v>48</v>
      </c>
      <c r="B120" s="33" t="s">
        <v>36</v>
      </c>
      <c r="C120" s="26"/>
      <c r="D120" s="26"/>
      <c r="E120" s="26"/>
      <c r="F120" s="31"/>
      <c r="G120" s="134">
        <v>5.0000000000000001E-4</v>
      </c>
      <c r="H120" s="39" t="e">
        <f>$H$85*G120</f>
        <v>#REF!</v>
      </c>
      <c r="I120" s="12" t="e">
        <f t="shared" si="4"/>
        <v>#REF!</v>
      </c>
    </row>
    <row r="121" spans="1:10" ht="12.6" customHeight="1" x14ac:dyDescent="0.2">
      <c r="A121" s="89" t="s">
        <v>52</v>
      </c>
      <c r="B121" s="33" t="s">
        <v>37</v>
      </c>
      <c r="C121" s="26"/>
      <c r="D121" s="26"/>
      <c r="E121" s="26"/>
      <c r="F121" s="31"/>
      <c r="G121" s="134">
        <v>9.1000000000000004E-3</v>
      </c>
      <c r="H121" s="39" t="e">
        <f>$H$85*G121</f>
        <v>#REF!</v>
      </c>
      <c r="I121" s="12" t="e">
        <f t="shared" si="4"/>
        <v>#REF!</v>
      </c>
    </row>
    <row r="122" spans="1:10" ht="12.6" customHeight="1" x14ac:dyDescent="0.2">
      <c r="A122" s="89" t="s">
        <v>53</v>
      </c>
      <c r="B122" s="33" t="s">
        <v>38</v>
      </c>
      <c r="C122" s="26"/>
      <c r="D122" s="26"/>
      <c r="E122" s="26"/>
      <c r="F122" s="31"/>
      <c r="G122" s="134">
        <v>1E-3</v>
      </c>
      <c r="H122" s="39" t="e">
        <f>$H$85*G122</f>
        <v>#REF!</v>
      </c>
      <c r="I122" s="12" t="e">
        <f t="shared" si="4"/>
        <v>#REF!</v>
      </c>
    </row>
    <row r="123" spans="1:10" ht="12.6" customHeight="1" x14ac:dyDescent="0.2">
      <c r="A123" s="89" t="s">
        <v>139</v>
      </c>
      <c r="B123" s="509" t="s">
        <v>129</v>
      </c>
      <c r="C123" s="510"/>
      <c r="D123" s="510"/>
      <c r="E123" s="510"/>
      <c r="F123" s="511"/>
      <c r="G123" s="134">
        <v>0</v>
      </c>
      <c r="H123" s="39">
        <v>0</v>
      </c>
      <c r="I123" s="12" t="e">
        <f t="shared" si="4"/>
        <v>#REF!</v>
      </c>
      <c r="J123" s="170"/>
    </row>
    <row r="124" spans="1:10" ht="12.6" customHeight="1" thickBot="1" x14ac:dyDescent="0.25">
      <c r="A124" s="89"/>
      <c r="B124" s="512"/>
      <c r="C124" s="513"/>
      <c r="D124" s="513"/>
      <c r="E124" s="513"/>
      <c r="F124" s="514"/>
      <c r="G124" s="56"/>
      <c r="H124" s="57"/>
      <c r="I124" s="78" t="e">
        <f t="shared" si="4"/>
        <v>#REF!</v>
      </c>
    </row>
    <row r="125" spans="1:10" ht="12.6" customHeight="1" thickBot="1" x14ac:dyDescent="0.25">
      <c r="A125" s="89"/>
      <c r="B125" s="515" t="s">
        <v>62</v>
      </c>
      <c r="C125" s="516"/>
      <c r="D125" s="516"/>
      <c r="E125" s="516"/>
      <c r="F125" s="517"/>
      <c r="G125" s="54">
        <f>SUM(G118:G124)</f>
        <v>0.1313</v>
      </c>
      <c r="H125" s="55" t="e">
        <f>SUM(H118:H124)</f>
        <v>#REF!</v>
      </c>
      <c r="I125" s="79" t="e">
        <f>SUM(I118:I124)</f>
        <v>#REF!</v>
      </c>
    </row>
    <row r="126" spans="1:10" ht="14.25" customHeight="1" thickBot="1" x14ac:dyDescent="0.25">
      <c r="A126" s="89"/>
      <c r="B126" s="518" t="s">
        <v>128</v>
      </c>
      <c r="C126" s="519"/>
      <c r="D126" s="519"/>
      <c r="E126" s="520"/>
      <c r="F126" s="521"/>
      <c r="G126" s="34">
        <f>G125*G96</f>
        <v>4.8318400000000004E-2</v>
      </c>
      <c r="H126" s="53" t="e">
        <f>ROUND($H$125*G126,2)</f>
        <v>#REF!</v>
      </c>
      <c r="I126" s="80" t="e">
        <f>ROUND(H126/$H$154,4)</f>
        <v>#REF!</v>
      </c>
    </row>
    <row r="127" spans="1:10" ht="16.5" customHeight="1" thickBot="1" x14ac:dyDescent="0.25">
      <c r="A127" s="89"/>
      <c r="B127" s="504" t="s">
        <v>127</v>
      </c>
      <c r="C127" s="505"/>
      <c r="D127" s="505"/>
      <c r="E127" s="506"/>
      <c r="F127" s="506"/>
      <c r="G127" s="162">
        <f>G125+G126</f>
        <v>0.17961840000000001</v>
      </c>
      <c r="H127" s="41" t="e">
        <f>H125+H126</f>
        <v>#REF!</v>
      </c>
      <c r="I127" s="166" t="e">
        <f>ROUND(H127/$H$154,4)</f>
        <v>#REF!</v>
      </c>
    </row>
    <row r="128" spans="1:10" ht="17.25" customHeight="1" thickTop="1" thickBot="1" x14ac:dyDescent="0.25">
      <c r="A128" s="89"/>
      <c r="B128" s="504" t="s">
        <v>69</v>
      </c>
      <c r="C128" s="505"/>
      <c r="D128" s="505"/>
      <c r="E128" s="506"/>
      <c r="F128" s="506"/>
      <c r="G128" s="162"/>
      <c r="H128" s="41" t="e">
        <f>H127+H115+H107+H103+H96</f>
        <v>#REF!</v>
      </c>
      <c r="I128" s="87"/>
    </row>
    <row r="129" spans="1:12" ht="17.25" customHeight="1" thickTop="1" thickBot="1" x14ac:dyDescent="0.25">
      <c r="A129" s="89"/>
      <c r="B129" s="163" t="s">
        <v>71</v>
      </c>
      <c r="C129" s="164"/>
      <c r="D129" s="164"/>
      <c r="E129" s="165"/>
      <c r="F129" s="165"/>
      <c r="G129" s="167"/>
      <c r="H129" s="53" t="e">
        <f>H128+H85</f>
        <v>#REF!</v>
      </c>
      <c r="I129" s="81"/>
    </row>
    <row r="130" spans="1:12" ht="11.25" customHeight="1" x14ac:dyDescent="0.2">
      <c r="A130" s="90" t="s">
        <v>55</v>
      </c>
      <c r="B130" s="507" t="s">
        <v>56</v>
      </c>
      <c r="C130" s="508"/>
      <c r="D130" s="171" t="s">
        <v>17</v>
      </c>
      <c r="E130" s="171" t="s">
        <v>2</v>
      </c>
      <c r="F130" s="213"/>
      <c r="G130" s="214"/>
      <c r="H130" s="38" t="s">
        <v>3</v>
      </c>
      <c r="I130" s="10" t="s">
        <v>4</v>
      </c>
    </row>
    <row r="131" spans="1:12" ht="12.75" customHeight="1" x14ac:dyDescent="0.2">
      <c r="A131" s="89" t="s">
        <v>46</v>
      </c>
      <c r="B131" s="25" t="s">
        <v>240</v>
      </c>
      <c r="C131" s="205"/>
      <c r="D131" s="203">
        <f>BENEFICIOS!D18</f>
        <v>127.28</v>
      </c>
      <c r="E131" s="208">
        <f>(H74+H69)*0.6</f>
        <v>43.599999999999994</v>
      </c>
      <c r="F131" s="206"/>
      <c r="G131" s="18"/>
      <c r="H131" s="17">
        <f t="shared" ref="H131:H136" si="5">E131*D131</f>
        <v>5549.4079999999994</v>
      </c>
      <c r="I131" s="12" t="e">
        <f>ROUND(H131/$H$154,4)</f>
        <v>#REF!</v>
      </c>
      <c r="L131" s="170"/>
    </row>
    <row r="132" spans="1:12" ht="12.6" customHeight="1" x14ac:dyDescent="0.2">
      <c r="A132" s="89" t="s">
        <v>47</v>
      </c>
      <c r="B132" s="25" t="s">
        <v>216</v>
      </c>
      <c r="C132" s="138"/>
      <c r="D132" s="203">
        <f>BENEFICIOS!B18</f>
        <v>356.54</v>
      </c>
      <c r="E132" s="209">
        <f>H76</f>
        <v>141.66666666666666</v>
      </c>
      <c r="F132" s="206"/>
      <c r="G132" s="44"/>
      <c r="H132" s="17">
        <f t="shared" si="5"/>
        <v>50509.833333333336</v>
      </c>
      <c r="I132" s="12" t="e">
        <f>ROUND(H132/$H$154,4)</f>
        <v>#REF!</v>
      </c>
      <c r="L132" s="170"/>
    </row>
    <row r="133" spans="1:12" ht="12.6" customHeight="1" x14ac:dyDescent="0.2">
      <c r="A133" s="89" t="s">
        <v>48</v>
      </c>
      <c r="B133" s="25" t="s">
        <v>217</v>
      </c>
      <c r="C133" s="138"/>
      <c r="D133" s="203">
        <f>BENEFICIOS!C18</f>
        <v>456.02</v>
      </c>
      <c r="E133" s="209">
        <f>H76</f>
        <v>141.66666666666666</v>
      </c>
      <c r="F133" s="206"/>
      <c r="G133" s="44"/>
      <c r="H133" s="17">
        <f t="shared" si="5"/>
        <v>64602.833333333328</v>
      </c>
      <c r="I133" s="12" t="e">
        <f t="shared" ref="I133" si="6">ROUND(H133/$H$154,4)</f>
        <v>#REF!</v>
      </c>
      <c r="L133" s="170"/>
    </row>
    <row r="134" spans="1:12" ht="12.6" customHeight="1" x14ac:dyDescent="0.2">
      <c r="A134" s="89" t="s">
        <v>52</v>
      </c>
      <c r="B134" s="146" t="s">
        <v>39</v>
      </c>
      <c r="C134" s="26"/>
      <c r="D134" s="204">
        <f>BENEFICIOS!E18</f>
        <v>75</v>
      </c>
      <c r="E134" s="210">
        <f>H76</f>
        <v>141.66666666666666</v>
      </c>
      <c r="F134" s="206"/>
      <c r="G134" s="44"/>
      <c r="H134" s="17">
        <f t="shared" si="5"/>
        <v>10625</v>
      </c>
      <c r="I134" s="147" t="e">
        <f>ROUND(H134/$H$154,4)</f>
        <v>#REF!</v>
      </c>
    </row>
    <row r="135" spans="1:12" ht="12.6" customHeight="1" x14ac:dyDescent="0.2">
      <c r="A135" s="89" t="s">
        <v>53</v>
      </c>
      <c r="B135" s="74" t="s">
        <v>140</v>
      </c>
      <c r="C135" s="70"/>
      <c r="D135" s="204">
        <f>BENEFICIOS!F18</f>
        <v>226.01</v>
      </c>
      <c r="E135" s="211">
        <f>H76*0.4</f>
        <v>56.666666666666664</v>
      </c>
      <c r="F135" s="206"/>
      <c r="G135" s="18"/>
      <c r="H135" s="17">
        <f t="shared" si="5"/>
        <v>12807.233333333332</v>
      </c>
      <c r="I135" s="12" t="e">
        <f>ROUND(H135/$H$154,4)</f>
        <v>#REF!</v>
      </c>
    </row>
    <row r="136" spans="1:12" ht="13.5" x14ac:dyDescent="0.2">
      <c r="A136" s="89" t="s">
        <v>139</v>
      </c>
      <c r="B136" s="82" t="s">
        <v>141</v>
      </c>
      <c r="C136" s="46"/>
      <c r="D136" s="204">
        <f>BENEFICIOS!B25</f>
        <v>20.69</v>
      </c>
      <c r="E136" s="212">
        <f>H76</f>
        <v>141.66666666666666</v>
      </c>
      <c r="F136" s="207"/>
      <c r="G136" s="58"/>
      <c r="H136" s="17">
        <f t="shared" si="5"/>
        <v>2931.0833333333335</v>
      </c>
      <c r="I136" s="12" t="e">
        <f>ROUND(H136/$H$154,4)</f>
        <v>#REF!</v>
      </c>
    </row>
    <row r="137" spans="1:12" ht="14.25" thickBot="1" x14ac:dyDescent="0.25">
      <c r="A137" s="89" t="s">
        <v>147</v>
      </c>
      <c r="B137" s="82" t="s">
        <v>142</v>
      </c>
      <c r="C137" s="46"/>
      <c r="D137" s="204">
        <f>BENEFICIOS!G6</f>
        <v>10.18</v>
      </c>
      <c r="E137" s="212">
        <f>H76</f>
        <v>141.66666666666666</v>
      </c>
      <c r="F137" s="207"/>
      <c r="G137" s="58"/>
      <c r="H137" s="17">
        <f>E137*D137</f>
        <v>1442.1666666666665</v>
      </c>
      <c r="I137" s="12" t="e">
        <f>ROUND(H137/$H$154,4)</f>
        <v>#REF!</v>
      </c>
    </row>
    <row r="138" spans="1:12" ht="12.75" customHeight="1" thickBot="1" x14ac:dyDescent="0.25">
      <c r="A138" s="98"/>
      <c r="B138" s="83" t="s">
        <v>63</v>
      </c>
      <c r="C138" s="60"/>
      <c r="D138" s="61"/>
      <c r="E138" s="62"/>
      <c r="F138" s="63"/>
      <c r="G138" s="64"/>
      <c r="H138" s="65">
        <f>SUM(H131:H137)</f>
        <v>148467.55800000002</v>
      </c>
      <c r="I138" s="14" t="e">
        <f>SUM(I131:I137)</f>
        <v>#REF!</v>
      </c>
    </row>
    <row r="139" spans="1:12" ht="12.6" customHeight="1" x14ac:dyDescent="0.2">
      <c r="A139" s="99" t="s">
        <v>40</v>
      </c>
      <c r="B139" s="524" t="s">
        <v>41</v>
      </c>
      <c r="C139" s="525"/>
      <c r="D139" s="525"/>
      <c r="E139" s="525"/>
      <c r="F139" s="526"/>
      <c r="G139" s="214"/>
      <c r="H139" s="59" t="s">
        <v>3</v>
      </c>
      <c r="I139" s="84" t="s">
        <v>4</v>
      </c>
    </row>
    <row r="140" spans="1:12" ht="12.6" customHeight="1" thickBot="1" x14ac:dyDescent="0.25">
      <c r="A140" s="89" t="s">
        <v>46</v>
      </c>
      <c r="B140" s="25" t="s">
        <v>143</v>
      </c>
      <c r="C140" s="11"/>
      <c r="D140" s="11"/>
      <c r="E140" s="215"/>
      <c r="F140" s="206"/>
      <c r="G140" s="218"/>
      <c r="H140" s="219" t="e">
        <f>#REF!</f>
        <v>#REF!</v>
      </c>
      <c r="I140" s="220" t="e">
        <f>ROUND(H140/$H$154,4)</f>
        <v>#REF!</v>
      </c>
      <c r="J140" s="343"/>
    </row>
    <row r="141" spans="1:12" ht="12.6" customHeight="1" thickTop="1" thickBot="1" x14ac:dyDescent="0.25">
      <c r="A141" s="93"/>
      <c r="B141" s="496" t="s">
        <v>64</v>
      </c>
      <c r="C141" s="497"/>
      <c r="D141" s="497"/>
      <c r="E141" s="498"/>
      <c r="F141" s="498"/>
      <c r="G141" s="71"/>
      <c r="H141" s="72" t="e">
        <f>ROUND(SUM(H140:H140),2)</f>
        <v>#REF!</v>
      </c>
      <c r="I141" s="81" t="e">
        <f>SUM(I140:I140)</f>
        <v>#REF!</v>
      </c>
      <c r="J141" s="343"/>
      <c r="L141" s="170"/>
    </row>
    <row r="142" spans="1:12" ht="12.6" customHeight="1" thickTop="1" thickBot="1" x14ac:dyDescent="0.25">
      <c r="A142" s="94"/>
      <c r="B142" s="499" t="s">
        <v>72</v>
      </c>
      <c r="C142" s="500"/>
      <c r="D142" s="500"/>
      <c r="E142" s="500"/>
      <c r="F142" s="500"/>
      <c r="G142" s="221"/>
      <c r="H142" s="43" t="e">
        <f>H129+H138+H141</f>
        <v>#REF!</v>
      </c>
      <c r="I142" s="73" t="e">
        <f>I127+I141</f>
        <v>#REF!</v>
      </c>
      <c r="J142" s="343"/>
    </row>
    <row r="143" spans="1:12" ht="12.6" customHeight="1" thickTop="1" x14ac:dyDescent="0.2">
      <c r="A143" s="95" t="s">
        <v>57</v>
      </c>
      <c r="B143" s="522" t="s">
        <v>42</v>
      </c>
      <c r="C143" s="523"/>
      <c r="D143" s="523"/>
      <c r="E143" s="523"/>
      <c r="F143" s="523"/>
      <c r="G143" s="214"/>
      <c r="H143" s="42" t="s">
        <v>3</v>
      </c>
      <c r="I143" s="16" t="s">
        <v>4</v>
      </c>
      <c r="J143" s="343"/>
    </row>
    <row r="144" spans="1:12" ht="12.6" customHeight="1" x14ac:dyDescent="0.2">
      <c r="A144" s="96" t="s">
        <v>46</v>
      </c>
      <c r="B144" s="501" t="s">
        <v>19</v>
      </c>
      <c r="C144" s="502"/>
      <c r="D144" s="502"/>
      <c r="E144" s="502"/>
      <c r="F144" s="503"/>
      <c r="G144" s="136">
        <v>0.04</v>
      </c>
      <c r="H144" s="40" t="e">
        <f>G144*H142</f>
        <v>#REF!</v>
      </c>
      <c r="I144" s="13" t="e">
        <f>ROUND(H144/$H$154,4)</f>
        <v>#REF!</v>
      </c>
      <c r="J144" s="343"/>
    </row>
    <row r="145" spans="1:12" ht="12.6" customHeight="1" thickBot="1" x14ac:dyDescent="0.25">
      <c r="A145" s="97" t="s">
        <v>47</v>
      </c>
      <c r="B145" s="492" t="s">
        <v>18</v>
      </c>
      <c r="C145" s="493"/>
      <c r="D145" s="493"/>
      <c r="E145" s="494"/>
      <c r="F145" s="495"/>
      <c r="G145" s="137">
        <v>0.1</v>
      </c>
      <c r="H145" s="40" t="e">
        <f>$H$142*G145</f>
        <v>#REF!</v>
      </c>
      <c r="I145" s="85" t="e">
        <f>ROUND(H145/$H$154,4)</f>
        <v>#REF!</v>
      </c>
      <c r="J145" s="343"/>
    </row>
    <row r="146" spans="1:12" ht="12.6" customHeight="1" thickTop="1" thickBot="1" x14ac:dyDescent="0.25">
      <c r="A146" s="93"/>
      <c r="B146" s="543" t="s">
        <v>74</v>
      </c>
      <c r="C146" s="544"/>
      <c r="D146" s="544"/>
      <c r="E146" s="545"/>
      <c r="F146" s="545"/>
      <c r="G146" s="19"/>
      <c r="H146" s="69" t="e">
        <f>ROUND(SUM(H144:H145),2)</f>
        <v>#REF!</v>
      </c>
      <c r="I146" s="86" t="e">
        <f>SUM(I145:I145)</f>
        <v>#REF!</v>
      </c>
    </row>
    <row r="147" spans="1:12" ht="12.6" customHeight="1" thickTop="1" thickBot="1" x14ac:dyDescent="0.25">
      <c r="A147" s="88"/>
      <c r="B147" s="499" t="s">
        <v>73</v>
      </c>
      <c r="C147" s="500"/>
      <c r="D147" s="500"/>
      <c r="E147" s="500"/>
      <c r="F147" s="500"/>
      <c r="G147" s="19"/>
      <c r="H147" s="43" t="e">
        <f>H146+H142</f>
        <v>#REF!</v>
      </c>
      <c r="I147" s="20">
        <f>1-I153</f>
        <v>0.91349999999999998</v>
      </c>
    </row>
    <row r="148" spans="1:12" ht="12.75" customHeight="1" thickTop="1" x14ac:dyDescent="0.2">
      <c r="A148" s="90" t="s">
        <v>58</v>
      </c>
      <c r="B148" s="522" t="s">
        <v>20</v>
      </c>
      <c r="C148" s="523"/>
      <c r="D148" s="523"/>
      <c r="E148" s="523"/>
      <c r="F148" s="523"/>
      <c r="G148" s="214"/>
      <c r="H148" s="42" t="s">
        <v>3</v>
      </c>
      <c r="I148" s="16" t="s">
        <v>4</v>
      </c>
    </row>
    <row r="149" spans="1:12" ht="12.6" customHeight="1" x14ac:dyDescent="0.2">
      <c r="A149" s="89" t="s">
        <v>46</v>
      </c>
      <c r="B149" s="501" t="s">
        <v>67</v>
      </c>
      <c r="C149" s="502"/>
      <c r="D149" s="502"/>
      <c r="E149" s="538"/>
      <c r="F149" s="539"/>
      <c r="G149" s="134">
        <v>0.03</v>
      </c>
      <c r="H149" s="39" t="e">
        <f>G149*$H$154</f>
        <v>#REF!</v>
      </c>
      <c r="I149" s="12" t="e">
        <f>ROUND(H149/$H$154,4)</f>
        <v>#REF!</v>
      </c>
    </row>
    <row r="150" spans="1:12" ht="12.6" customHeight="1" x14ac:dyDescent="0.2">
      <c r="A150" s="89" t="s">
        <v>47</v>
      </c>
      <c r="B150" s="501" t="s">
        <v>68</v>
      </c>
      <c r="C150" s="502"/>
      <c r="D150" s="502"/>
      <c r="E150" s="538"/>
      <c r="F150" s="539"/>
      <c r="G150" s="134">
        <v>6.4999999999999997E-3</v>
      </c>
      <c r="H150" s="39" t="e">
        <f>G150*$H$154</f>
        <v>#REF!</v>
      </c>
      <c r="I150" s="12" t="e">
        <f>ROUND(H150/$H$154,4)</f>
        <v>#REF!</v>
      </c>
    </row>
    <row r="151" spans="1:12" ht="12.6" customHeight="1" x14ac:dyDescent="0.2">
      <c r="A151" s="89" t="s">
        <v>48</v>
      </c>
      <c r="B151" s="501" t="s">
        <v>21</v>
      </c>
      <c r="C151" s="502"/>
      <c r="D151" s="502"/>
      <c r="E151" s="538"/>
      <c r="F151" s="539"/>
      <c r="G151" s="136">
        <v>0.05</v>
      </c>
      <c r="H151" s="39" t="e">
        <f>G151*$H$154</f>
        <v>#REF!</v>
      </c>
      <c r="I151" s="12" t="e">
        <f>ROUND(H151/$H$154,4)</f>
        <v>#REF!</v>
      </c>
    </row>
    <row r="152" spans="1:12" ht="12.6" customHeight="1" thickBot="1" x14ac:dyDescent="0.25">
      <c r="A152" s="92"/>
      <c r="B152" s="540"/>
      <c r="C152" s="541"/>
      <c r="D152" s="541"/>
      <c r="E152" s="541"/>
      <c r="F152" s="542"/>
      <c r="G152" s="15">
        <v>0</v>
      </c>
      <c r="H152" s="40" t="e">
        <f>G152*$H$154</f>
        <v>#REF!</v>
      </c>
      <c r="I152" s="85" t="e">
        <f>ROUND(H152/$H$154,4)</f>
        <v>#REF!</v>
      </c>
    </row>
    <row r="153" spans="1:12" ht="12.6" customHeight="1" thickTop="1" thickBot="1" x14ac:dyDescent="0.25">
      <c r="A153" s="93"/>
      <c r="B153" s="543" t="s">
        <v>22</v>
      </c>
      <c r="C153" s="544"/>
      <c r="D153" s="544"/>
      <c r="E153" s="545"/>
      <c r="F153" s="546"/>
      <c r="G153" s="67">
        <f>SUM(G149:G152)</f>
        <v>8.6499999999999994E-2</v>
      </c>
      <c r="H153" s="68" t="e">
        <f>SUM(H149:H152)</f>
        <v>#REF!</v>
      </c>
      <c r="I153" s="87">
        <f>G153</f>
        <v>8.6499999999999994E-2</v>
      </c>
    </row>
    <row r="154" spans="1:12" ht="16.5" customHeight="1" thickTop="1" thickBot="1" x14ac:dyDescent="0.25">
      <c r="A154" s="143"/>
      <c r="B154" s="547" t="s">
        <v>75</v>
      </c>
      <c r="C154" s="548"/>
      <c r="D154" s="548"/>
      <c r="E154" s="548"/>
      <c r="F154" s="548"/>
      <c r="G154" s="549"/>
      <c r="H154" s="144" t="e">
        <f>H147/I147</f>
        <v>#REF!</v>
      </c>
      <c r="I154" s="145">
        <f>I147+I153</f>
        <v>1</v>
      </c>
      <c r="L154" s="170"/>
    </row>
    <row r="155" spans="1:12" ht="12.6" customHeight="1" thickTop="1" x14ac:dyDescent="0.2">
      <c r="A155" s="66"/>
    </row>
    <row r="156" spans="1:12" ht="13.5" customHeight="1" x14ac:dyDescent="0.2">
      <c r="B156" s="242" t="s">
        <v>329</v>
      </c>
      <c r="C156" s="242" t="s">
        <v>244</v>
      </c>
      <c r="D156" s="242" t="s">
        <v>251</v>
      </c>
    </row>
    <row r="157" spans="1:12" x14ac:dyDescent="0.2">
      <c r="B157" s="243" t="s">
        <v>241</v>
      </c>
      <c r="C157" s="244">
        <v>111669</v>
      </c>
      <c r="D157" s="245" t="e">
        <f>$H$154/C157</f>
        <v>#REF!</v>
      </c>
    </row>
    <row r="158" spans="1:12" x14ac:dyDescent="0.2">
      <c r="B158" s="243" t="s">
        <v>242</v>
      </c>
      <c r="C158" s="244">
        <v>137652</v>
      </c>
      <c r="D158" s="245" t="e">
        <f>$H$154/C158</f>
        <v>#REF!</v>
      </c>
    </row>
    <row r="159" spans="1:12" x14ac:dyDescent="0.2">
      <c r="B159" s="243" t="s">
        <v>243</v>
      </c>
      <c r="C159" s="244">
        <v>113297</v>
      </c>
      <c r="D159" s="245" t="e">
        <f>$H$154/C159</f>
        <v>#REF!</v>
      </c>
    </row>
    <row r="160" spans="1:12" x14ac:dyDescent="0.2">
      <c r="B160" s="243" t="s">
        <v>127</v>
      </c>
      <c r="C160" s="245">
        <f>SUM(C157:C159)</f>
        <v>362618</v>
      </c>
      <c r="D160" s="245" t="e">
        <f>H154*3/C160</f>
        <v>#REF!</v>
      </c>
    </row>
    <row r="161" spans="2:11" ht="13.9" customHeight="1" x14ac:dyDescent="0.2"/>
    <row r="163" spans="2:11" ht="13.9" customHeight="1" x14ac:dyDescent="0.2"/>
    <row r="167" spans="2:11" s="28" customFormat="1" ht="13.9" customHeight="1" x14ac:dyDescent="0.2">
      <c r="B167" s="21"/>
      <c r="C167" s="1"/>
      <c r="D167" s="1"/>
      <c r="E167" s="1"/>
      <c r="F167" s="1"/>
      <c r="G167" s="1"/>
      <c r="H167" s="36"/>
      <c r="I167" s="1"/>
      <c r="J167" s="1"/>
      <c r="K167" s="1"/>
    </row>
    <row r="168" spans="2:11" s="28" customFormat="1" ht="13.9" customHeight="1" x14ac:dyDescent="0.2">
      <c r="B168" s="21"/>
      <c r="C168" s="1"/>
      <c r="D168" s="1"/>
      <c r="E168" s="1"/>
      <c r="F168" s="1"/>
      <c r="G168" s="1"/>
      <c r="H168" s="36"/>
      <c r="I168" s="1"/>
      <c r="J168" s="1"/>
      <c r="K168" s="1"/>
    </row>
    <row r="169" spans="2:11" s="28" customFormat="1" ht="13.9" customHeight="1" x14ac:dyDescent="0.2">
      <c r="B169" s="21"/>
      <c r="C169" s="1"/>
      <c r="D169" s="1"/>
      <c r="E169" s="1"/>
      <c r="F169" s="1"/>
      <c r="G169" s="1"/>
      <c r="H169" s="36"/>
      <c r="I169" s="1"/>
      <c r="J169" s="1"/>
      <c r="K169" s="1"/>
    </row>
    <row r="178" spans="2:11" s="28" customFormat="1" ht="13.9" customHeight="1" x14ac:dyDescent="0.2">
      <c r="B178" s="21"/>
      <c r="C178" s="1"/>
      <c r="D178" s="1"/>
      <c r="E178" s="1"/>
      <c r="F178" s="1"/>
      <c r="G178" s="1"/>
      <c r="H178" s="36"/>
      <c r="I178" s="1"/>
      <c r="J178" s="1"/>
      <c r="K178" s="1"/>
    </row>
    <row r="179" spans="2:11" s="28" customFormat="1" ht="13.9" customHeight="1" x14ac:dyDescent="0.2">
      <c r="B179" s="21"/>
      <c r="C179" s="1"/>
      <c r="D179" s="1"/>
      <c r="E179" s="1"/>
      <c r="F179" s="1"/>
      <c r="G179" s="1"/>
      <c r="H179" s="36"/>
      <c r="I179" s="1"/>
      <c r="J179" s="1"/>
      <c r="K179" s="1"/>
    </row>
    <row r="189" spans="2:11" s="28" customFormat="1" ht="13.9" customHeight="1" x14ac:dyDescent="0.2">
      <c r="B189" s="21"/>
      <c r="C189" s="1"/>
      <c r="D189" s="1"/>
      <c r="E189" s="1"/>
      <c r="F189" s="1"/>
      <c r="G189" s="1"/>
      <c r="H189" s="36"/>
      <c r="I189" s="1"/>
      <c r="J189" s="1"/>
      <c r="K189" s="1"/>
    </row>
    <row r="195" spans="2:11" s="28" customFormat="1" ht="13.9" customHeight="1" x14ac:dyDescent="0.2">
      <c r="B195" s="21"/>
      <c r="C195" s="1"/>
      <c r="D195" s="1"/>
      <c r="E195" s="1"/>
      <c r="F195" s="1"/>
      <c r="G195" s="1"/>
      <c r="H195" s="36"/>
      <c r="I195" s="1"/>
      <c r="J195" s="1"/>
      <c r="K195" s="1"/>
    </row>
    <row r="199" spans="2:11" s="28" customFormat="1" ht="13.9" customHeight="1" x14ac:dyDescent="0.2">
      <c r="B199" s="21"/>
      <c r="C199" s="1"/>
      <c r="D199" s="1"/>
      <c r="E199" s="1"/>
      <c r="F199" s="1"/>
      <c r="G199" s="1"/>
      <c r="H199" s="36"/>
      <c r="I199" s="1"/>
      <c r="J199" s="1"/>
      <c r="K199" s="1"/>
    </row>
    <row r="207" spans="2:11" s="28" customFormat="1" ht="13.9" customHeight="1" x14ac:dyDescent="0.2">
      <c r="B207" s="21"/>
      <c r="C207" s="1"/>
      <c r="D207" s="1"/>
      <c r="E207" s="1"/>
      <c r="F207" s="1"/>
      <c r="G207" s="1"/>
      <c r="H207" s="36"/>
      <c r="I207" s="1"/>
      <c r="J207" s="1"/>
      <c r="K207" s="1"/>
    </row>
    <row r="217" spans="2:11" s="28" customFormat="1" ht="13.9" customHeight="1" x14ac:dyDescent="0.2">
      <c r="B217" s="21"/>
      <c r="C217" s="1"/>
      <c r="D217" s="1"/>
      <c r="E217" s="1"/>
      <c r="F217" s="1"/>
      <c r="G217" s="1"/>
      <c r="H217" s="36"/>
      <c r="I217" s="1"/>
      <c r="J217" s="1"/>
      <c r="K217" s="1"/>
    </row>
    <row r="218" spans="2:11" s="28" customFormat="1" ht="13.9" customHeight="1" x14ac:dyDescent="0.2">
      <c r="B218" s="21"/>
      <c r="C218" s="1"/>
      <c r="D218" s="1"/>
      <c r="E218" s="1"/>
      <c r="F218" s="1"/>
      <c r="G218" s="1"/>
      <c r="H218" s="36"/>
      <c r="I218" s="1"/>
      <c r="J218" s="1"/>
      <c r="K218" s="1"/>
    </row>
    <row r="219" spans="2:11" s="28" customFormat="1" ht="13.9" customHeight="1" x14ac:dyDescent="0.2">
      <c r="B219" s="21"/>
      <c r="C219" s="1"/>
      <c r="D219" s="1"/>
      <c r="E219" s="1"/>
      <c r="F219" s="1"/>
      <c r="G219" s="1"/>
      <c r="H219" s="36"/>
      <c r="I219" s="1"/>
      <c r="J219" s="1"/>
      <c r="K219" s="1"/>
    </row>
    <row r="227" spans="2:11" s="28" customFormat="1" ht="13.9" customHeight="1" x14ac:dyDescent="0.2">
      <c r="B227" s="21"/>
      <c r="C227" s="1"/>
      <c r="D227" s="1"/>
      <c r="E227" s="1"/>
      <c r="F227" s="1"/>
      <c r="G227" s="1"/>
      <c r="H227" s="36"/>
      <c r="I227" s="1"/>
      <c r="J227" s="1"/>
      <c r="K227" s="1"/>
    </row>
    <row r="234" spans="2:11" s="28" customFormat="1" ht="13.9" customHeight="1" x14ac:dyDescent="0.2">
      <c r="B234" s="21"/>
      <c r="C234" s="1"/>
      <c r="D234" s="1"/>
      <c r="E234" s="1"/>
      <c r="F234" s="1"/>
      <c r="G234" s="1"/>
      <c r="H234" s="36"/>
      <c r="I234" s="1"/>
      <c r="J234" s="1"/>
      <c r="K234" s="1"/>
    </row>
    <row r="238" spans="2:11" s="28" customFormat="1" ht="13.9" customHeight="1" x14ac:dyDescent="0.2">
      <c r="B238" s="21"/>
      <c r="C238" s="1"/>
      <c r="D238" s="1"/>
      <c r="E238" s="1"/>
      <c r="F238" s="1"/>
      <c r="G238" s="1"/>
      <c r="H238" s="36"/>
      <c r="I238" s="1"/>
      <c r="J238" s="1"/>
      <c r="K238" s="1"/>
    </row>
    <row r="243" spans="2:11" s="28" customFormat="1" ht="13.9" customHeight="1" x14ac:dyDescent="0.2">
      <c r="B243" s="21"/>
      <c r="C243" s="1"/>
      <c r="D243" s="1"/>
      <c r="E243" s="1"/>
      <c r="F243" s="1"/>
      <c r="G243" s="1"/>
      <c r="H243" s="36"/>
      <c r="I243" s="1"/>
      <c r="J243" s="1"/>
      <c r="K243" s="1"/>
    </row>
  </sheetData>
  <mergeCells count="152">
    <mergeCell ref="H49:I49"/>
    <mergeCell ref="H50:I50"/>
    <mergeCell ref="H51:I51"/>
    <mergeCell ref="B84:G84"/>
    <mergeCell ref="D83:E83"/>
    <mergeCell ref="B116:F116"/>
    <mergeCell ref="B117:G117"/>
    <mergeCell ref="B97:G97"/>
    <mergeCell ref="B98:F98"/>
    <mergeCell ref="B99:F99"/>
    <mergeCell ref="B103:F103"/>
    <mergeCell ref="B104:G104"/>
    <mergeCell ref="B105:F105"/>
    <mergeCell ref="B91:F91"/>
    <mergeCell ref="B92:F92"/>
    <mergeCell ref="B93:F93"/>
    <mergeCell ref="B107:F107"/>
    <mergeCell ref="B108:G108"/>
    <mergeCell ref="B109:F109"/>
    <mergeCell ref="B114:F114"/>
    <mergeCell ref="B95:F95"/>
    <mergeCell ref="B96:F96"/>
    <mergeCell ref="B94:F94"/>
    <mergeCell ref="B152:F152"/>
    <mergeCell ref="B153:F153"/>
    <mergeCell ref="B154:G154"/>
    <mergeCell ref="B146:F146"/>
    <mergeCell ref="B147:F147"/>
    <mergeCell ref="B149:F149"/>
    <mergeCell ref="B150:F150"/>
    <mergeCell ref="B151:F151"/>
    <mergeCell ref="B148:F148"/>
    <mergeCell ref="H9:I9"/>
    <mergeCell ref="H10:I10"/>
    <mergeCell ref="B145:F145"/>
    <mergeCell ref="B141:F141"/>
    <mergeCell ref="B142:F142"/>
    <mergeCell ref="B144:F144"/>
    <mergeCell ref="B128:F128"/>
    <mergeCell ref="B130:C130"/>
    <mergeCell ref="B118:F118"/>
    <mergeCell ref="B123:F123"/>
    <mergeCell ref="B124:F124"/>
    <mergeCell ref="B125:F125"/>
    <mergeCell ref="B126:F126"/>
    <mergeCell ref="B127:F127"/>
    <mergeCell ref="B143:F143"/>
    <mergeCell ref="B139:F139"/>
    <mergeCell ref="B85:G85"/>
    <mergeCell ref="B86:I86"/>
    <mergeCell ref="B87:G87"/>
    <mergeCell ref="F81:G81"/>
    <mergeCell ref="B88:F88"/>
    <mergeCell ref="B89:F89"/>
    <mergeCell ref="B90:F90"/>
    <mergeCell ref="D82:E82"/>
    <mergeCell ref="B1:I1"/>
    <mergeCell ref="B2:I2"/>
    <mergeCell ref="H4:I4"/>
    <mergeCell ref="H5:I5"/>
    <mergeCell ref="H6:I6"/>
    <mergeCell ref="H8:I8"/>
    <mergeCell ref="H77:I77"/>
    <mergeCell ref="D79:E79"/>
    <mergeCell ref="H58:I58"/>
    <mergeCell ref="H59:I59"/>
    <mergeCell ref="H60:I60"/>
    <mergeCell ref="H61:I61"/>
    <mergeCell ref="H62:I62"/>
    <mergeCell ref="F78:G78"/>
    <mergeCell ref="B77:G77"/>
    <mergeCell ref="H23:I23"/>
    <mergeCell ref="H24:I24"/>
    <mergeCell ref="H30:I30"/>
    <mergeCell ref="H31:I31"/>
    <mergeCell ref="H32:I32"/>
    <mergeCell ref="H33:I33"/>
    <mergeCell ref="H34:I34"/>
    <mergeCell ref="H7:I7"/>
    <mergeCell ref="H12:I12"/>
    <mergeCell ref="H15:I15"/>
    <mergeCell ref="H16:I16"/>
    <mergeCell ref="H18:I18"/>
    <mergeCell ref="H19:I19"/>
    <mergeCell ref="H14:I14"/>
    <mergeCell ref="D78:E78"/>
    <mergeCell ref="F83:G83"/>
    <mergeCell ref="D81:E81"/>
    <mergeCell ref="D80:E80"/>
    <mergeCell ref="F80:G80"/>
    <mergeCell ref="F79:G79"/>
    <mergeCell ref="H35:I35"/>
    <mergeCell ref="H17:I17"/>
    <mergeCell ref="H20:I20"/>
    <mergeCell ref="H21:I21"/>
    <mergeCell ref="H22:I22"/>
    <mergeCell ref="F82:G82"/>
    <mergeCell ref="H76:I76"/>
    <mergeCell ref="B75:I75"/>
    <mergeCell ref="H65:I65"/>
    <mergeCell ref="H66:I66"/>
    <mergeCell ref="H67:I67"/>
    <mergeCell ref="B76:G76"/>
    <mergeCell ref="H46:I46"/>
    <mergeCell ref="A5:A9"/>
    <mergeCell ref="A10:A14"/>
    <mergeCell ref="A15:A19"/>
    <mergeCell ref="A20:A24"/>
    <mergeCell ref="A30:A34"/>
    <mergeCell ref="H68:I68"/>
    <mergeCell ref="H69:I69"/>
    <mergeCell ref="A35:A39"/>
    <mergeCell ref="H36:I36"/>
    <mergeCell ref="H37:I37"/>
    <mergeCell ref="H38:I38"/>
    <mergeCell ref="H39:I39"/>
    <mergeCell ref="H52:I52"/>
    <mergeCell ref="H53:I53"/>
    <mergeCell ref="H54:I54"/>
    <mergeCell ref="A65:A69"/>
    <mergeCell ref="A25:A29"/>
    <mergeCell ref="H25:I25"/>
    <mergeCell ref="H26:I26"/>
    <mergeCell ref="H27:I27"/>
    <mergeCell ref="H28:I28"/>
    <mergeCell ref="H29:I29"/>
    <mergeCell ref="H11:I11"/>
    <mergeCell ref="H13:I13"/>
    <mergeCell ref="A70:A74"/>
    <mergeCell ref="H70:I70"/>
    <mergeCell ref="H71:I71"/>
    <mergeCell ref="H72:I72"/>
    <mergeCell ref="H73:I73"/>
    <mergeCell ref="H74:I74"/>
    <mergeCell ref="A40:A44"/>
    <mergeCell ref="A45:A49"/>
    <mergeCell ref="A50:A54"/>
    <mergeCell ref="A55:A59"/>
    <mergeCell ref="A60:A64"/>
    <mergeCell ref="H43:I43"/>
    <mergeCell ref="H44:I44"/>
    <mergeCell ref="H45:I45"/>
    <mergeCell ref="H63:I63"/>
    <mergeCell ref="H64:I64"/>
    <mergeCell ref="H56:I56"/>
    <mergeCell ref="H57:I57"/>
    <mergeCell ref="H41:I41"/>
    <mergeCell ref="H42:I42"/>
    <mergeCell ref="H55:I55"/>
    <mergeCell ref="H40:I40"/>
    <mergeCell ref="H47:I47"/>
    <mergeCell ref="H48:I48"/>
  </mergeCells>
  <phoneticPr fontId="12" type="noConversion"/>
  <pageMargins left="0.78740157499999996" right="0.78740157499999996" top="0.984251969" bottom="0.984251969" header="0.49212598499999999" footer="0.49212598499999999"/>
  <pageSetup paperSize="9" scale="80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680A64-B89E-407E-B415-C613017E6B43}">
  <dimension ref="A1:N221"/>
  <sheetViews>
    <sheetView tabSelected="1" topLeftCell="A127" zoomScale="84" zoomScaleNormal="84" zoomScaleSheetLayoutView="115" workbookViewId="0">
      <selection activeCell="B158" sqref="B158:F159"/>
    </sheetView>
  </sheetViews>
  <sheetFormatPr defaultRowHeight="12" x14ac:dyDescent="0.2"/>
  <cols>
    <col min="1" max="1" width="3.42578125" style="28" customWidth="1"/>
    <col min="2" max="2" width="19.85546875" style="21" customWidth="1"/>
    <col min="3" max="3" width="12.140625" style="1" customWidth="1"/>
    <col min="4" max="4" width="18" style="1" customWidth="1"/>
    <col min="5" max="5" width="16.28515625" style="1" customWidth="1"/>
    <col min="6" max="6" width="21.140625" style="1" customWidth="1"/>
    <col min="7" max="7" width="20.7109375" style="1" bestFit="1" customWidth="1"/>
    <col min="8" max="8" width="14.42578125" style="36" customWidth="1"/>
    <col min="9" max="9" width="45.42578125" style="1" customWidth="1"/>
    <col min="10" max="10" width="16.140625" style="1" customWidth="1"/>
    <col min="11" max="11" width="13.42578125" style="1" customWidth="1"/>
    <col min="12" max="12" width="10" style="1" customWidth="1"/>
    <col min="13" max="13" width="10.140625" style="1" bestFit="1" customWidth="1"/>
    <col min="14" max="14" width="10" style="1" bestFit="1" customWidth="1"/>
    <col min="15" max="15" width="11.85546875" style="1" bestFit="1" customWidth="1"/>
    <col min="16" max="16" width="13.42578125" style="1" bestFit="1" customWidth="1"/>
    <col min="17" max="16384" width="9.140625" style="1"/>
  </cols>
  <sheetData>
    <row r="1" spans="1:9" ht="12.6" customHeight="1" thickTop="1" x14ac:dyDescent="0.2">
      <c r="A1" s="88"/>
      <c r="B1" s="478" t="s">
        <v>138</v>
      </c>
      <c r="C1" s="479"/>
      <c r="D1" s="479"/>
      <c r="E1" s="479"/>
      <c r="F1" s="479"/>
      <c r="G1" s="479"/>
      <c r="H1" s="479"/>
      <c r="I1" s="480"/>
    </row>
    <row r="2" spans="1:9" ht="4.5" customHeight="1" thickBot="1" x14ac:dyDescent="0.25">
      <c r="A2" s="89"/>
      <c r="B2" s="481"/>
      <c r="C2" s="482"/>
      <c r="D2" s="482"/>
      <c r="E2" s="482"/>
      <c r="F2" s="483"/>
      <c r="G2" s="483"/>
      <c r="H2" s="482"/>
      <c r="I2" s="484"/>
    </row>
    <row r="3" spans="1:9" ht="12.6" customHeight="1" thickTop="1" x14ac:dyDescent="0.2">
      <c r="A3" s="89" t="s">
        <v>23</v>
      </c>
      <c r="B3" s="22" t="s">
        <v>122</v>
      </c>
      <c r="C3" s="2"/>
      <c r="D3" s="2"/>
      <c r="E3" s="2"/>
      <c r="F3" s="227"/>
      <c r="G3" s="227"/>
      <c r="H3" s="159"/>
      <c r="I3" s="160"/>
    </row>
    <row r="4" spans="1:9" ht="12.6" customHeight="1" thickBot="1" x14ac:dyDescent="0.25">
      <c r="A4" s="89" t="s">
        <v>46</v>
      </c>
      <c r="B4" s="74" t="s">
        <v>123</v>
      </c>
      <c r="C4" s="172"/>
      <c r="D4" s="172"/>
      <c r="E4" s="172"/>
      <c r="F4" s="173"/>
      <c r="G4" s="174"/>
      <c r="H4" s="485" t="s">
        <v>152</v>
      </c>
      <c r="I4" s="486"/>
    </row>
    <row r="5" spans="1:9" ht="12.6" customHeight="1" thickTop="1" x14ac:dyDescent="0.2">
      <c r="A5" s="449" t="s">
        <v>46</v>
      </c>
      <c r="B5" s="178" t="s">
        <v>124</v>
      </c>
      <c r="C5" s="179"/>
      <c r="D5" s="179"/>
      <c r="E5" s="179"/>
      <c r="F5" s="180"/>
      <c r="G5" s="181"/>
      <c r="H5" s="452" t="s">
        <v>153</v>
      </c>
      <c r="I5" s="453"/>
    </row>
    <row r="6" spans="1:9" ht="12.6" customHeight="1" x14ac:dyDescent="0.2">
      <c r="A6" s="450"/>
      <c r="B6" s="182" t="s">
        <v>125</v>
      </c>
      <c r="C6" s="183"/>
      <c r="D6" s="184"/>
      <c r="E6" s="185"/>
      <c r="F6" s="186"/>
      <c r="G6" s="187"/>
      <c r="H6" s="454">
        <f>ROUND(SALARIOS!B13,2)</f>
        <v>9556.58</v>
      </c>
      <c r="I6" s="455"/>
    </row>
    <row r="7" spans="1:9" ht="12.6" customHeight="1" x14ac:dyDescent="0.2">
      <c r="A7" s="450"/>
      <c r="B7" s="182" t="s">
        <v>133</v>
      </c>
      <c r="C7" s="183"/>
      <c r="D7" s="184"/>
      <c r="E7" s="185"/>
      <c r="F7" s="186"/>
      <c r="G7" s="188"/>
      <c r="H7" s="456">
        <v>44</v>
      </c>
      <c r="I7" s="457"/>
    </row>
    <row r="8" spans="1:9" ht="12.6" customHeight="1" x14ac:dyDescent="0.2">
      <c r="A8" s="450"/>
      <c r="B8" s="189" t="s">
        <v>126</v>
      </c>
      <c r="C8" s="190"/>
      <c r="D8" s="191"/>
      <c r="E8" s="192"/>
      <c r="F8" s="193"/>
      <c r="G8" s="194"/>
      <c r="H8" s="458">
        <v>2022</v>
      </c>
      <c r="I8" s="459"/>
    </row>
    <row r="9" spans="1:9" ht="12.6" customHeight="1" thickBot="1" x14ac:dyDescent="0.25">
      <c r="A9" s="451"/>
      <c r="B9" s="23" t="s">
        <v>130</v>
      </c>
      <c r="C9" s="161"/>
      <c r="D9" s="4"/>
      <c r="E9" s="47"/>
      <c r="F9" s="156"/>
      <c r="G9" s="5"/>
      <c r="H9" s="460">
        <v>1</v>
      </c>
      <c r="I9" s="461"/>
    </row>
    <row r="10" spans="1:9" ht="12.6" customHeight="1" thickTop="1" x14ac:dyDescent="0.2">
      <c r="A10" s="449" t="s">
        <v>47</v>
      </c>
      <c r="B10" s="175" t="s">
        <v>124</v>
      </c>
      <c r="C10" s="2"/>
      <c r="D10" s="2"/>
      <c r="E10" s="2"/>
      <c r="F10" s="176"/>
      <c r="G10" s="177"/>
      <c r="H10" s="452" t="s">
        <v>165</v>
      </c>
      <c r="I10" s="453"/>
    </row>
    <row r="11" spans="1:9" ht="12.6" customHeight="1" x14ac:dyDescent="0.2">
      <c r="A11" s="450"/>
      <c r="B11" s="153" t="s">
        <v>125</v>
      </c>
      <c r="C11" s="45"/>
      <c r="D11" s="3"/>
      <c r="E11" s="154"/>
      <c r="F11" s="155"/>
      <c r="G11" s="168"/>
      <c r="H11" s="454">
        <f>ROUND(SALARIOS!B12,2)</f>
        <v>16528</v>
      </c>
      <c r="I11" s="455"/>
    </row>
    <row r="12" spans="1:9" ht="12.6" customHeight="1" x14ac:dyDescent="0.2">
      <c r="A12" s="450"/>
      <c r="B12" s="182" t="s">
        <v>133</v>
      </c>
      <c r="C12" s="183"/>
      <c r="D12" s="184"/>
      <c r="E12" s="185"/>
      <c r="F12" s="186"/>
      <c r="G12" s="188"/>
      <c r="H12" s="456">
        <v>20</v>
      </c>
      <c r="I12" s="457"/>
    </row>
    <row r="13" spans="1:9" ht="12.6" customHeight="1" x14ac:dyDescent="0.2">
      <c r="A13" s="450"/>
      <c r="B13" s="74" t="s">
        <v>126</v>
      </c>
      <c r="C13" s="150"/>
      <c r="D13" s="151"/>
      <c r="E13" s="152"/>
      <c r="F13" s="157"/>
      <c r="G13" s="158"/>
      <c r="H13" s="458">
        <v>2022</v>
      </c>
      <c r="I13" s="459"/>
    </row>
    <row r="14" spans="1:9" ht="12.6" customHeight="1" thickBot="1" x14ac:dyDescent="0.25">
      <c r="A14" s="451"/>
      <c r="B14" s="23" t="s">
        <v>130</v>
      </c>
      <c r="C14" s="161"/>
      <c r="D14" s="4"/>
      <c r="E14" s="47"/>
      <c r="F14" s="156"/>
      <c r="G14" s="5"/>
      <c r="H14" s="460">
        <v>1</v>
      </c>
      <c r="I14" s="461"/>
    </row>
    <row r="15" spans="1:9" ht="12.6" customHeight="1" thickTop="1" x14ac:dyDescent="0.2">
      <c r="A15" s="449" t="s">
        <v>48</v>
      </c>
      <c r="B15" s="175" t="s">
        <v>124</v>
      </c>
      <c r="C15" s="2"/>
      <c r="D15" s="2"/>
      <c r="E15" s="2"/>
      <c r="F15" s="176"/>
      <c r="G15" s="177"/>
      <c r="H15" s="452" t="s">
        <v>132</v>
      </c>
      <c r="I15" s="453"/>
    </row>
    <row r="16" spans="1:9" ht="12.6" customHeight="1" x14ac:dyDescent="0.2">
      <c r="A16" s="450"/>
      <c r="B16" s="153" t="s">
        <v>125</v>
      </c>
      <c r="C16" s="45"/>
      <c r="D16" s="3"/>
      <c r="E16" s="154"/>
      <c r="F16" s="155"/>
      <c r="G16" s="168"/>
      <c r="H16" s="454">
        <f>ROUND(SALARIOS!B10,2)</f>
        <v>4907.62</v>
      </c>
      <c r="I16" s="455"/>
    </row>
    <row r="17" spans="1:9" ht="12.6" customHeight="1" x14ac:dyDescent="0.2">
      <c r="A17" s="450"/>
      <c r="B17" s="182" t="s">
        <v>133</v>
      </c>
      <c r="C17" s="183"/>
      <c r="D17" s="184"/>
      <c r="E17" s="185"/>
      <c r="F17" s="186"/>
      <c r="G17" s="188"/>
      <c r="H17" s="456">
        <v>44</v>
      </c>
      <c r="I17" s="457"/>
    </row>
    <row r="18" spans="1:9" ht="12.6" customHeight="1" x14ac:dyDescent="0.2">
      <c r="A18" s="450"/>
      <c r="B18" s="74" t="s">
        <v>126</v>
      </c>
      <c r="C18" s="150"/>
      <c r="D18" s="151"/>
      <c r="E18" s="152"/>
      <c r="F18" s="157"/>
      <c r="G18" s="158"/>
      <c r="H18" s="458">
        <v>2022</v>
      </c>
      <c r="I18" s="459"/>
    </row>
    <row r="19" spans="1:9" ht="12.6" customHeight="1" thickBot="1" x14ac:dyDescent="0.25">
      <c r="A19" s="451"/>
      <c r="B19" s="23" t="s">
        <v>130</v>
      </c>
      <c r="C19" s="161"/>
      <c r="D19" s="4"/>
      <c r="E19" s="47"/>
      <c r="F19" s="156"/>
      <c r="G19" s="5"/>
      <c r="H19" s="460">
        <v>2</v>
      </c>
      <c r="I19" s="461"/>
    </row>
    <row r="20" spans="1:9" ht="12.6" customHeight="1" thickTop="1" x14ac:dyDescent="0.2">
      <c r="A20" s="449" t="s">
        <v>51</v>
      </c>
      <c r="B20" s="175" t="s">
        <v>124</v>
      </c>
      <c r="C20" s="2"/>
      <c r="D20" s="2"/>
      <c r="E20" s="2"/>
      <c r="F20" s="176"/>
      <c r="G20" s="177"/>
      <c r="H20" s="452" t="s">
        <v>134</v>
      </c>
      <c r="I20" s="453"/>
    </row>
    <row r="21" spans="1:9" ht="12.6" customHeight="1" x14ac:dyDescent="0.2">
      <c r="A21" s="450"/>
      <c r="B21" s="153" t="s">
        <v>125</v>
      </c>
      <c r="C21" s="45"/>
      <c r="D21" s="3"/>
      <c r="E21" s="154"/>
      <c r="F21" s="155"/>
      <c r="G21" s="168"/>
      <c r="H21" s="454">
        <f>ROUND(SALARIOS!B11,2)</f>
        <v>4186.08</v>
      </c>
      <c r="I21" s="455"/>
    </row>
    <row r="22" spans="1:9" ht="12.6" customHeight="1" x14ac:dyDescent="0.2">
      <c r="A22" s="450"/>
      <c r="B22" s="182" t="s">
        <v>133</v>
      </c>
      <c r="C22" s="183"/>
      <c r="D22" s="184"/>
      <c r="E22" s="185"/>
      <c r="F22" s="186"/>
      <c r="G22" s="188"/>
      <c r="H22" s="456">
        <v>44</v>
      </c>
      <c r="I22" s="457"/>
    </row>
    <row r="23" spans="1:9" ht="12.6" customHeight="1" x14ac:dyDescent="0.2">
      <c r="A23" s="450"/>
      <c r="B23" s="74" t="s">
        <v>126</v>
      </c>
      <c r="C23" s="150"/>
      <c r="D23" s="151"/>
      <c r="E23" s="152"/>
      <c r="F23" s="157"/>
      <c r="G23" s="158"/>
      <c r="H23" s="458">
        <v>2022</v>
      </c>
      <c r="I23" s="459"/>
    </row>
    <row r="24" spans="1:9" ht="12.6" customHeight="1" thickBot="1" x14ac:dyDescent="0.25">
      <c r="A24" s="451"/>
      <c r="B24" s="23" t="s">
        <v>130</v>
      </c>
      <c r="C24" s="161"/>
      <c r="D24" s="4"/>
      <c r="E24" s="47"/>
      <c r="F24" s="156"/>
      <c r="G24" s="5"/>
      <c r="H24" s="460">
        <v>4</v>
      </c>
      <c r="I24" s="461"/>
    </row>
    <row r="25" spans="1:9" ht="12.6" customHeight="1" thickTop="1" x14ac:dyDescent="0.2">
      <c r="A25" s="449" t="s">
        <v>52</v>
      </c>
      <c r="B25" s="175" t="s">
        <v>124</v>
      </c>
      <c r="C25" s="2"/>
      <c r="D25" s="2"/>
      <c r="E25" s="2"/>
      <c r="F25" s="176"/>
      <c r="G25" s="177"/>
      <c r="H25" s="452" t="s">
        <v>321</v>
      </c>
      <c r="I25" s="453"/>
    </row>
    <row r="26" spans="1:9" ht="12.6" customHeight="1" x14ac:dyDescent="0.2">
      <c r="A26" s="450"/>
      <c r="B26" s="153" t="s">
        <v>125</v>
      </c>
      <c r="C26" s="45"/>
      <c r="D26" s="3"/>
      <c r="E26" s="154"/>
      <c r="F26" s="155"/>
      <c r="G26" s="168"/>
      <c r="H26" s="454">
        <f>ROUND(SALARIOS!B11,2)</f>
        <v>4186.08</v>
      </c>
      <c r="I26" s="455"/>
    </row>
    <row r="27" spans="1:9" ht="12.6" customHeight="1" x14ac:dyDescent="0.2">
      <c r="A27" s="450"/>
      <c r="B27" s="182" t="s">
        <v>133</v>
      </c>
      <c r="C27" s="183"/>
      <c r="D27" s="184"/>
      <c r="E27" s="185"/>
      <c r="F27" s="186"/>
      <c r="G27" s="188"/>
      <c r="H27" s="456">
        <v>44</v>
      </c>
      <c r="I27" s="457"/>
    </row>
    <row r="28" spans="1:9" ht="12.6" customHeight="1" x14ac:dyDescent="0.2">
      <c r="A28" s="450"/>
      <c r="B28" s="74" t="s">
        <v>126</v>
      </c>
      <c r="C28" s="150"/>
      <c r="D28" s="151"/>
      <c r="E28" s="152"/>
      <c r="F28" s="157"/>
      <c r="G28" s="158"/>
      <c r="H28" s="458">
        <v>2022</v>
      </c>
      <c r="I28" s="459"/>
    </row>
    <row r="29" spans="1:9" ht="12.6" customHeight="1" thickBot="1" x14ac:dyDescent="0.25">
      <c r="A29" s="451"/>
      <c r="B29" s="23" t="s">
        <v>130</v>
      </c>
      <c r="C29" s="161"/>
      <c r="D29" s="4"/>
      <c r="E29" s="47"/>
      <c r="F29" s="156"/>
      <c r="G29" s="5"/>
      <c r="H29" s="460">
        <v>4</v>
      </c>
      <c r="I29" s="461"/>
    </row>
    <row r="30" spans="1:9" ht="12.6" customHeight="1" thickTop="1" x14ac:dyDescent="0.2">
      <c r="A30" s="449" t="s">
        <v>53</v>
      </c>
      <c r="B30" s="175" t="s">
        <v>124</v>
      </c>
      <c r="C30" s="2"/>
      <c r="D30" s="2"/>
      <c r="E30" s="2"/>
      <c r="F30" s="176"/>
      <c r="G30" s="177"/>
      <c r="H30" s="452" t="s">
        <v>166</v>
      </c>
      <c r="I30" s="453"/>
    </row>
    <row r="31" spans="1:9" ht="12.6" customHeight="1" x14ac:dyDescent="0.2">
      <c r="A31" s="450"/>
      <c r="B31" s="153" t="s">
        <v>125</v>
      </c>
      <c r="C31" s="45"/>
      <c r="D31" s="3"/>
      <c r="E31" s="154"/>
      <c r="F31" s="155"/>
      <c r="G31" s="168"/>
      <c r="H31" s="454">
        <f>ROUND(SALARIOS!B8,2)</f>
        <v>8970.6</v>
      </c>
      <c r="I31" s="455"/>
    </row>
    <row r="32" spans="1:9" ht="12.6" customHeight="1" x14ac:dyDescent="0.2">
      <c r="A32" s="450"/>
      <c r="B32" s="182" t="s">
        <v>133</v>
      </c>
      <c r="C32" s="183"/>
      <c r="D32" s="184"/>
      <c r="E32" s="185"/>
      <c r="F32" s="186"/>
      <c r="G32" s="188"/>
      <c r="H32" s="456">
        <v>30</v>
      </c>
      <c r="I32" s="457"/>
    </row>
    <row r="33" spans="1:9" ht="12.6" customHeight="1" x14ac:dyDescent="0.2">
      <c r="A33" s="450"/>
      <c r="B33" s="74" t="s">
        <v>126</v>
      </c>
      <c r="C33" s="150"/>
      <c r="D33" s="151"/>
      <c r="E33" s="152"/>
      <c r="F33" s="157"/>
      <c r="G33" s="158"/>
      <c r="H33" s="458">
        <v>2022</v>
      </c>
      <c r="I33" s="459"/>
    </row>
    <row r="34" spans="1:9" ht="12.6" customHeight="1" thickBot="1" x14ac:dyDescent="0.25">
      <c r="A34" s="451"/>
      <c r="B34" s="23" t="s">
        <v>130</v>
      </c>
      <c r="C34" s="161"/>
      <c r="D34" s="4"/>
      <c r="E34" s="47"/>
      <c r="F34" s="156"/>
      <c r="G34" s="5"/>
      <c r="H34" s="460">
        <v>14</v>
      </c>
      <c r="I34" s="461"/>
    </row>
    <row r="35" spans="1:9" ht="12.6" customHeight="1" thickTop="1" x14ac:dyDescent="0.2">
      <c r="A35" s="449" t="s">
        <v>139</v>
      </c>
      <c r="B35" s="175" t="s">
        <v>124</v>
      </c>
      <c r="C35" s="2"/>
      <c r="D35" s="2"/>
      <c r="E35" s="2"/>
      <c r="F35" s="176"/>
      <c r="G35" s="177"/>
      <c r="H35" s="452" t="s">
        <v>320</v>
      </c>
      <c r="I35" s="453"/>
    </row>
    <row r="36" spans="1:9" ht="12.6" customHeight="1" x14ac:dyDescent="0.2">
      <c r="A36" s="450"/>
      <c r="B36" s="153" t="s">
        <v>125</v>
      </c>
      <c r="C36" s="45"/>
      <c r="D36" s="3"/>
      <c r="E36" s="154"/>
      <c r="F36" s="155"/>
      <c r="G36" s="168"/>
      <c r="H36" s="454">
        <f>ROUND(SALARIOS!B8,2)</f>
        <v>8970.6</v>
      </c>
      <c r="I36" s="455"/>
    </row>
    <row r="37" spans="1:9" ht="12.6" customHeight="1" x14ac:dyDescent="0.2">
      <c r="A37" s="450"/>
      <c r="B37" s="182" t="s">
        <v>133</v>
      </c>
      <c r="C37" s="183"/>
      <c r="D37" s="184"/>
      <c r="E37" s="185"/>
      <c r="F37" s="186"/>
      <c r="G37" s="188"/>
      <c r="H37" s="456">
        <v>30</v>
      </c>
      <c r="I37" s="457"/>
    </row>
    <row r="38" spans="1:9" ht="12.6" customHeight="1" x14ac:dyDescent="0.2">
      <c r="A38" s="450"/>
      <c r="B38" s="74" t="s">
        <v>126</v>
      </c>
      <c r="C38" s="150"/>
      <c r="D38" s="151"/>
      <c r="E38" s="152"/>
      <c r="F38" s="157"/>
      <c r="G38" s="158"/>
      <c r="H38" s="458">
        <v>2022</v>
      </c>
      <c r="I38" s="459"/>
    </row>
    <row r="39" spans="1:9" ht="12.6" customHeight="1" thickBot="1" x14ac:dyDescent="0.25">
      <c r="A39" s="451"/>
      <c r="B39" s="23" t="s">
        <v>130</v>
      </c>
      <c r="C39" s="161"/>
      <c r="D39" s="4"/>
      <c r="E39" s="47"/>
      <c r="F39" s="156"/>
      <c r="G39" s="5"/>
      <c r="H39" s="460">
        <v>8</v>
      </c>
      <c r="I39" s="461"/>
    </row>
    <row r="40" spans="1:9" ht="12.6" customHeight="1" thickTop="1" x14ac:dyDescent="0.2">
      <c r="A40" s="449" t="s">
        <v>147</v>
      </c>
      <c r="B40" s="175" t="s">
        <v>124</v>
      </c>
      <c r="C40" s="2"/>
      <c r="D40" s="2"/>
      <c r="E40" s="2"/>
      <c r="F40" s="176"/>
      <c r="G40" s="177"/>
      <c r="H40" s="452" t="s">
        <v>167</v>
      </c>
      <c r="I40" s="453"/>
    </row>
    <row r="41" spans="1:9" ht="12.6" customHeight="1" x14ac:dyDescent="0.2">
      <c r="A41" s="450"/>
      <c r="B41" s="153" t="s">
        <v>125</v>
      </c>
      <c r="C41" s="45"/>
      <c r="D41" s="3"/>
      <c r="E41" s="154"/>
      <c r="F41" s="155"/>
      <c r="G41" s="168"/>
      <c r="H41" s="454">
        <f>ROUND(SALARIOS!B6,2)</f>
        <v>3487.29</v>
      </c>
      <c r="I41" s="455"/>
    </row>
    <row r="42" spans="1:9" ht="12.6" customHeight="1" x14ac:dyDescent="0.2">
      <c r="A42" s="450"/>
      <c r="B42" s="182" t="s">
        <v>133</v>
      </c>
      <c r="C42" s="183"/>
      <c r="D42" s="184"/>
      <c r="E42" s="185"/>
      <c r="F42" s="186"/>
      <c r="G42" s="188"/>
      <c r="H42" s="456">
        <v>44</v>
      </c>
      <c r="I42" s="457"/>
    </row>
    <row r="43" spans="1:9" ht="12.6" customHeight="1" x14ac:dyDescent="0.2">
      <c r="A43" s="450"/>
      <c r="B43" s="74" t="s">
        <v>126</v>
      </c>
      <c r="C43" s="150"/>
      <c r="D43" s="151"/>
      <c r="E43" s="152"/>
      <c r="F43" s="157"/>
      <c r="G43" s="158"/>
      <c r="H43" s="458">
        <v>2022</v>
      </c>
      <c r="I43" s="459"/>
    </row>
    <row r="44" spans="1:9" ht="12.6" customHeight="1" thickBot="1" x14ac:dyDescent="0.25">
      <c r="A44" s="451"/>
      <c r="B44" s="23" t="s">
        <v>130</v>
      </c>
      <c r="C44" s="161"/>
      <c r="D44" s="4"/>
      <c r="E44" s="47"/>
      <c r="F44" s="156"/>
      <c r="G44" s="5"/>
      <c r="H44" s="460">
        <v>16</v>
      </c>
      <c r="I44" s="461"/>
    </row>
    <row r="45" spans="1:9" ht="12.6" customHeight="1" thickTop="1" x14ac:dyDescent="0.2">
      <c r="A45" s="449" t="s">
        <v>148</v>
      </c>
      <c r="B45" s="175" t="s">
        <v>124</v>
      </c>
      <c r="C45" s="2"/>
      <c r="D45" s="2"/>
      <c r="E45" s="2"/>
      <c r="F45" s="176"/>
      <c r="G45" s="177"/>
      <c r="H45" s="452" t="s">
        <v>168</v>
      </c>
      <c r="I45" s="453"/>
    </row>
    <row r="46" spans="1:9" ht="12.6" customHeight="1" x14ac:dyDescent="0.2">
      <c r="A46" s="450"/>
      <c r="B46" s="153" t="s">
        <v>125</v>
      </c>
      <c r="C46" s="45"/>
      <c r="D46" s="3"/>
      <c r="E46" s="154"/>
      <c r="F46" s="155"/>
      <c r="G46" s="168"/>
      <c r="H46" s="454">
        <f>ROUND(SALARIOS!B9,2)</f>
        <v>2707.51</v>
      </c>
      <c r="I46" s="455"/>
    </row>
    <row r="47" spans="1:9" ht="12.6" customHeight="1" x14ac:dyDescent="0.2">
      <c r="A47" s="450"/>
      <c r="B47" s="182" t="s">
        <v>133</v>
      </c>
      <c r="C47" s="183"/>
      <c r="D47" s="184"/>
      <c r="E47" s="185"/>
      <c r="F47" s="186"/>
      <c r="G47" s="188"/>
      <c r="H47" s="456">
        <v>30</v>
      </c>
      <c r="I47" s="457"/>
    </row>
    <row r="48" spans="1:9" ht="12.6" customHeight="1" x14ac:dyDescent="0.2">
      <c r="A48" s="450"/>
      <c r="B48" s="74" t="s">
        <v>126</v>
      </c>
      <c r="C48" s="150"/>
      <c r="D48" s="151"/>
      <c r="E48" s="152"/>
      <c r="F48" s="157"/>
      <c r="G48" s="158"/>
      <c r="H48" s="458">
        <v>2022</v>
      </c>
      <c r="I48" s="459"/>
    </row>
    <row r="49" spans="1:14" ht="12.6" customHeight="1" thickBot="1" x14ac:dyDescent="0.25">
      <c r="A49" s="451"/>
      <c r="B49" s="23" t="s">
        <v>130</v>
      </c>
      <c r="C49" s="161"/>
      <c r="D49" s="4"/>
      <c r="E49" s="47"/>
      <c r="F49" s="156"/>
      <c r="G49" s="5"/>
      <c r="H49" s="460">
        <v>3</v>
      </c>
      <c r="I49" s="461"/>
    </row>
    <row r="50" spans="1:14" ht="12.6" customHeight="1" thickTop="1" x14ac:dyDescent="0.2">
      <c r="A50" s="449" t="s">
        <v>149</v>
      </c>
      <c r="B50" s="175" t="s">
        <v>124</v>
      </c>
      <c r="C50" s="2"/>
      <c r="D50" s="2"/>
      <c r="E50" s="2"/>
      <c r="F50" s="176"/>
      <c r="G50" s="177"/>
      <c r="H50" s="452" t="s">
        <v>169</v>
      </c>
      <c r="I50" s="453"/>
    </row>
    <row r="51" spans="1:14" ht="12.6" customHeight="1" x14ac:dyDescent="0.2">
      <c r="A51" s="450"/>
      <c r="B51" s="153" t="s">
        <v>125</v>
      </c>
      <c r="C51" s="45"/>
      <c r="D51" s="3"/>
      <c r="E51" s="154"/>
      <c r="F51" s="155"/>
      <c r="G51" s="168"/>
      <c r="H51" s="454">
        <f>ROUND(SALARIOS!B5,2)</f>
        <v>5199.3900000000003</v>
      </c>
      <c r="I51" s="455"/>
    </row>
    <row r="52" spans="1:14" ht="12.6" customHeight="1" x14ac:dyDescent="0.2">
      <c r="A52" s="450"/>
      <c r="B52" s="182" t="s">
        <v>133</v>
      </c>
      <c r="C52" s="183"/>
      <c r="D52" s="184"/>
      <c r="E52" s="185"/>
      <c r="F52" s="186"/>
      <c r="G52" s="188"/>
      <c r="H52" s="456">
        <v>30</v>
      </c>
      <c r="I52" s="457"/>
      <c r="K52" s="242" t="s">
        <v>329</v>
      </c>
      <c r="L52" s="242" t="s">
        <v>244</v>
      </c>
      <c r="M52" s="242" t="s">
        <v>393</v>
      </c>
      <c r="N52" s="242" t="s">
        <v>394</v>
      </c>
    </row>
    <row r="53" spans="1:14" ht="12.6" customHeight="1" x14ac:dyDescent="0.2">
      <c r="A53" s="450"/>
      <c r="B53" s="74" t="s">
        <v>126</v>
      </c>
      <c r="C53" s="150"/>
      <c r="D53" s="151"/>
      <c r="E53" s="152"/>
      <c r="F53" s="157"/>
      <c r="G53" s="158"/>
      <c r="H53" s="458">
        <v>2022</v>
      </c>
      <c r="I53" s="459"/>
      <c r="K53" s="243" t="s">
        <v>241</v>
      </c>
      <c r="L53" s="244">
        <v>111669</v>
      </c>
      <c r="M53" s="321">
        <v>51</v>
      </c>
      <c r="N53" s="321">
        <v>17</v>
      </c>
    </row>
    <row r="54" spans="1:14" ht="12.6" customHeight="1" thickBot="1" x14ac:dyDescent="0.25">
      <c r="A54" s="451"/>
      <c r="B54" s="23" t="s">
        <v>130</v>
      </c>
      <c r="C54" s="161"/>
      <c r="D54" s="4"/>
      <c r="E54" s="47"/>
      <c r="F54" s="156"/>
      <c r="G54" s="5"/>
      <c r="H54" s="460">
        <v>10</v>
      </c>
      <c r="I54" s="461"/>
    </row>
    <row r="55" spans="1:14" ht="12.6" customHeight="1" thickTop="1" x14ac:dyDescent="0.2">
      <c r="A55" s="449" t="s">
        <v>171</v>
      </c>
      <c r="B55" s="175" t="s">
        <v>124</v>
      </c>
      <c r="C55" s="2"/>
      <c r="D55" s="2"/>
      <c r="E55" s="2"/>
      <c r="F55" s="176"/>
      <c r="G55" s="177"/>
      <c r="H55" s="452" t="s">
        <v>135</v>
      </c>
      <c r="I55" s="453"/>
      <c r="K55" s="387"/>
      <c r="L55" s="387"/>
    </row>
    <row r="56" spans="1:14" ht="12.6" customHeight="1" x14ac:dyDescent="0.2">
      <c r="A56" s="450"/>
      <c r="B56" s="153" t="s">
        <v>125</v>
      </c>
      <c r="C56" s="45"/>
      <c r="D56" s="3"/>
      <c r="E56" s="154"/>
      <c r="F56" s="155"/>
      <c r="G56" s="168"/>
      <c r="H56" s="454">
        <f>ROUND(SALARIOS!B4,2)</f>
        <v>2855.53</v>
      </c>
      <c r="I56" s="455"/>
      <c r="K56" s="387"/>
      <c r="L56" s="387"/>
    </row>
    <row r="57" spans="1:14" ht="12.6" customHeight="1" x14ac:dyDescent="0.2">
      <c r="A57" s="450"/>
      <c r="B57" s="182" t="s">
        <v>133</v>
      </c>
      <c r="C57" s="183"/>
      <c r="D57" s="184"/>
      <c r="E57" s="185"/>
      <c r="F57" s="186"/>
      <c r="G57" s="188"/>
      <c r="H57" s="456">
        <v>44</v>
      </c>
      <c r="I57" s="457"/>
    </row>
    <row r="58" spans="1:14" ht="12.6" customHeight="1" x14ac:dyDescent="0.2">
      <c r="A58" s="450"/>
      <c r="B58" s="74" t="s">
        <v>126</v>
      </c>
      <c r="C58" s="150"/>
      <c r="D58" s="151"/>
      <c r="E58" s="152"/>
      <c r="F58" s="157"/>
      <c r="G58" s="158"/>
      <c r="H58" s="458">
        <v>2022</v>
      </c>
      <c r="I58" s="459"/>
    </row>
    <row r="59" spans="1:14" ht="12.6" customHeight="1" thickBot="1" x14ac:dyDescent="0.25">
      <c r="A59" s="451"/>
      <c r="B59" s="23" t="s">
        <v>130</v>
      </c>
      <c r="C59" s="161"/>
      <c r="D59" s="4"/>
      <c r="E59" s="47"/>
      <c r="F59" s="156"/>
      <c r="G59" s="5"/>
      <c r="H59" s="460">
        <v>3</v>
      </c>
      <c r="I59" s="461"/>
    </row>
    <row r="60" spans="1:14" ht="12.6" customHeight="1" thickTop="1" x14ac:dyDescent="0.2">
      <c r="A60" s="449" t="s">
        <v>172</v>
      </c>
      <c r="B60" s="175" t="s">
        <v>124</v>
      </c>
      <c r="C60" s="2"/>
      <c r="D60" s="2"/>
      <c r="E60" s="2"/>
      <c r="F60" s="176"/>
      <c r="G60" s="177"/>
      <c r="H60" s="452" t="s">
        <v>170</v>
      </c>
      <c r="I60" s="453"/>
    </row>
    <row r="61" spans="1:14" ht="12.6" customHeight="1" x14ac:dyDescent="0.2">
      <c r="A61" s="450"/>
      <c r="B61" s="153" t="s">
        <v>125</v>
      </c>
      <c r="C61" s="45"/>
      <c r="D61" s="3"/>
      <c r="E61" s="154"/>
      <c r="F61" s="155"/>
      <c r="G61" s="168"/>
      <c r="H61" s="454">
        <f>ROUND(SALARIOS!B7,2)</f>
        <v>2799.92</v>
      </c>
      <c r="I61" s="455"/>
    </row>
    <row r="62" spans="1:14" ht="12.6" customHeight="1" x14ac:dyDescent="0.2">
      <c r="A62" s="450"/>
      <c r="B62" s="182" t="s">
        <v>133</v>
      </c>
      <c r="C62" s="183"/>
      <c r="D62" s="184"/>
      <c r="E62" s="185"/>
      <c r="F62" s="186"/>
      <c r="G62" s="188"/>
      <c r="H62" s="456">
        <v>30</v>
      </c>
      <c r="I62" s="457"/>
    </row>
    <row r="63" spans="1:14" ht="12.6" customHeight="1" x14ac:dyDescent="0.2">
      <c r="A63" s="450"/>
      <c r="B63" s="74" t="s">
        <v>126</v>
      </c>
      <c r="C63" s="150"/>
      <c r="D63" s="151"/>
      <c r="E63" s="152"/>
      <c r="F63" s="157"/>
      <c r="G63" s="158"/>
      <c r="H63" s="458">
        <v>2022</v>
      </c>
      <c r="I63" s="459"/>
      <c r="K63" s="384"/>
      <c r="L63" s="384"/>
      <c r="M63" s="384"/>
      <c r="N63" s="384"/>
    </row>
    <row r="64" spans="1:14" ht="12.6" customHeight="1" thickBot="1" x14ac:dyDescent="0.25">
      <c r="A64" s="451"/>
      <c r="B64" s="23" t="s">
        <v>130</v>
      </c>
      <c r="C64" s="161"/>
      <c r="D64" s="4"/>
      <c r="E64" s="47"/>
      <c r="F64" s="156"/>
      <c r="G64" s="5"/>
      <c r="H64" s="460">
        <v>3</v>
      </c>
      <c r="I64" s="461"/>
      <c r="K64" s="384"/>
      <c r="L64" s="384"/>
      <c r="M64" s="384"/>
      <c r="N64" s="384"/>
    </row>
    <row r="65" spans="1:14" ht="12.6" customHeight="1" thickTop="1" x14ac:dyDescent="0.2">
      <c r="A65" s="449" t="s">
        <v>325</v>
      </c>
      <c r="B65" s="175" t="s">
        <v>124</v>
      </c>
      <c r="C65" s="2"/>
      <c r="D65" s="2"/>
      <c r="E65" s="2"/>
      <c r="F65" s="176"/>
      <c r="G65" s="177"/>
      <c r="H65" s="452" t="s">
        <v>173</v>
      </c>
      <c r="I65" s="453"/>
      <c r="K65" s="172"/>
      <c r="L65" s="172"/>
      <c r="M65" s="172"/>
      <c r="N65" s="384"/>
    </row>
    <row r="66" spans="1:14" ht="12.6" customHeight="1" x14ac:dyDescent="0.2">
      <c r="A66" s="450"/>
      <c r="B66" s="153" t="s">
        <v>125</v>
      </c>
      <c r="C66" s="45"/>
      <c r="D66" s="3"/>
      <c r="E66" s="154"/>
      <c r="F66" s="155"/>
      <c r="G66" s="168"/>
      <c r="H66" s="454">
        <f>ROUND(SALARIOS!B2,2)</f>
        <v>1674.94</v>
      </c>
      <c r="I66" s="455"/>
      <c r="K66" s="422"/>
      <c r="L66" s="422"/>
      <c r="M66" s="422"/>
      <c r="N66" s="384"/>
    </row>
    <row r="67" spans="1:14" ht="12.6" customHeight="1" x14ac:dyDescent="0.2">
      <c r="A67" s="450"/>
      <c r="B67" s="182" t="s">
        <v>133</v>
      </c>
      <c r="C67" s="183"/>
      <c r="D67" s="184"/>
      <c r="E67" s="185"/>
      <c r="F67" s="186"/>
      <c r="G67" s="188"/>
      <c r="H67" s="456">
        <v>44</v>
      </c>
      <c r="I67" s="457"/>
      <c r="K67" s="384"/>
      <c r="L67" s="384"/>
      <c r="M67" s="384"/>
      <c r="N67" s="384"/>
    </row>
    <row r="68" spans="1:14" ht="12.6" customHeight="1" x14ac:dyDescent="0.2">
      <c r="A68" s="450"/>
      <c r="B68" s="74" t="s">
        <v>126</v>
      </c>
      <c r="C68" s="150"/>
      <c r="D68" s="151"/>
      <c r="E68" s="152"/>
      <c r="F68" s="157"/>
      <c r="G68" s="158"/>
      <c r="H68" s="458">
        <v>2022</v>
      </c>
      <c r="I68" s="459"/>
      <c r="K68" s="384"/>
      <c r="L68" s="384"/>
      <c r="M68" s="384"/>
      <c r="N68" s="384"/>
    </row>
    <row r="69" spans="1:14" ht="12.6" customHeight="1" thickBot="1" x14ac:dyDescent="0.25">
      <c r="A69" s="451"/>
      <c r="B69" s="23" t="s">
        <v>130</v>
      </c>
      <c r="C69" s="161"/>
      <c r="D69" s="4"/>
      <c r="E69" s="47"/>
      <c r="F69" s="156"/>
      <c r="G69" s="5"/>
      <c r="H69" s="460">
        <v>52</v>
      </c>
      <c r="I69" s="461"/>
      <c r="K69" s="384"/>
      <c r="L69" s="384"/>
      <c r="M69" s="384"/>
      <c r="N69" s="384"/>
    </row>
    <row r="70" spans="1:14" ht="12.6" customHeight="1" thickTop="1" x14ac:dyDescent="0.2">
      <c r="A70" s="449" t="s">
        <v>326</v>
      </c>
      <c r="B70" s="175" t="s">
        <v>124</v>
      </c>
      <c r="C70" s="2"/>
      <c r="D70" s="2"/>
      <c r="E70" s="2"/>
      <c r="F70" s="176"/>
      <c r="G70" s="177"/>
      <c r="H70" s="452" t="s">
        <v>174</v>
      </c>
      <c r="I70" s="453"/>
    </row>
    <row r="71" spans="1:14" ht="12.6" customHeight="1" x14ac:dyDescent="0.2">
      <c r="A71" s="450"/>
      <c r="B71" s="153" t="s">
        <v>125</v>
      </c>
      <c r="C71" s="45"/>
      <c r="D71" s="3"/>
      <c r="E71" s="154"/>
      <c r="F71" s="155"/>
      <c r="G71" s="168"/>
      <c r="H71" s="454">
        <f>ROUND(SALARIOS!B3,2)</f>
        <v>1518.78</v>
      </c>
      <c r="I71" s="455"/>
    </row>
    <row r="72" spans="1:14" ht="12.6" customHeight="1" x14ac:dyDescent="0.2">
      <c r="A72" s="450"/>
      <c r="B72" s="182" t="s">
        <v>133</v>
      </c>
      <c r="C72" s="183"/>
      <c r="D72" s="184"/>
      <c r="E72" s="185"/>
      <c r="F72" s="186"/>
      <c r="G72" s="188"/>
      <c r="H72" s="456">
        <v>44</v>
      </c>
      <c r="I72" s="457"/>
      <c r="M72" s="388"/>
    </row>
    <row r="73" spans="1:14" ht="12.6" customHeight="1" x14ac:dyDescent="0.2">
      <c r="A73" s="450"/>
      <c r="B73" s="74" t="s">
        <v>126</v>
      </c>
      <c r="C73" s="150"/>
      <c r="D73" s="151"/>
      <c r="E73" s="152"/>
      <c r="F73" s="157"/>
      <c r="G73" s="158"/>
      <c r="H73" s="458">
        <v>2022</v>
      </c>
      <c r="I73" s="459"/>
    </row>
    <row r="74" spans="1:14" ht="12.6" customHeight="1" thickBot="1" x14ac:dyDescent="0.25">
      <c r="A74" s="451"/>
      <c r="B74" s="23" t="s">
        <v>130</v>
      </c>
      <c r="C74" s="161"/>
      <c r="D74" s="4"/>
      <c r="E74" s="47"/>
      <c r="F74" s="156"/>
      <c r="G74" s="5"/>
      <c r="H74" s="460">
        <v>17</v>
      </c>
      <c r="I74" s="461"/>
    </row>
    <row r="75" spans="1:14" ht="48.75" customHeight="1" thickTop="1" thickBot="1" x14ac:dyDescent="0.25">
      <c r="A75" s="324"/>
      <c r="B75" s="472" t="s">
        <v>237</v>
      </c>
      <c r="C75" s="473"/>
      <c r="D75" s="473"/>
      <c r="E75" s="473"/>
      <c r="F75" s="473"/>
      <c r="G75" s="473"/>
      <c r="H75" s="473"/>
      <c r="I75" s="474"/>
    </row>
    <row r="76" spans="1:14" ht="12.6" customHeight="1" thickTop="1" x14ac:dyDescent="0.2">
      <c r="A76" s="89"/>
      <c r="B76" s="475" t="s">
        <v>137</v>
      </c>
      <c r="C76" s="476"/>
      <c r="D76" s="476"/>
      <c r="E76" s="476"/>
      <c r="F76" s="476"/>
      <c r="G76" s="477"/>
      <c r="H76" s="403">
        <f>H64+H59+H54+H49+H44+H34+H24+H19+H14+H9+H69+H74+H39+H29</f>
        <v>138</v>
      </c>
      <c r="I76" s="404"/>
    </row>
    <row r="77" spans="1:14" ht="12.6" customHeight="1" thickBot="1" x14ac:dyDescent="0.25">
      <c r="A77" s="89"/>
      <c r="B77" s="489" t="s">
        <v>136</v>
      </c>
      <c r="C77" s="490"/>
      <c r="D77" s="490"/>
      <c r="E77" s="490"/>
      <c r="F77" s="490"/>
      <c r="G77" s="491"/>
      <c r="H77" s="487">
        <f>(H6*H9)+(H11*H14)+(H16*H19)+(H21*H24)+(H31*H34)+(H41*H44)+(H46*H49)+(H51*H54)+(H56*H59)+(H61*H64)+(H69*H66)+(H74*H71)+(H36*H39)+(H26*H29)</f>
        <v>512537.22000000003</v>
      </c>
      <c r="I77" s="488"/>
    </row>
    <row r="78" spans="1:14" ht="12.6" customHeight="1" thickTop="1" x14ac:dyDescent="0.2">
      <c r="A78" s="90" t="s">
        <v>24</v>
      </c>
      <c r="B78" s="24" t="s">
        <v>0</v>
      </c>
      <c r="C78" s="195" t="s">
        <v>1</v>
      </c>
      <c r="D78" s="462" t="s">
        <v>239</v>
      </c>
      <c r="E78" s="463"/>
      <c r="F78" s="462" t="s">
        <v>150</v>
      </c>
      <c r="G78" s="463"/>
      <c r="H78" s="196" t="s">
        <v>3</v>
      </c>
      <c r="I78" s="6" t="s">
        <v>4</v>
      </c>
      <c r="J78" s="27"/>
      <c r="L78" s="170"/>
    </row>
    <row r="79" spans="1:14" ht="12.6" customHeight="1" x14ac:dyDescent="0.2">
      <c r="A79" s="89">
        <v>1</v>
      </c>
      <c r="B79" s="25" t="s">
        <v>131</v>
      </c>
      <c r="C79" s="7"/>
      <c r="D79" s="468"/>
      <c r="E79" s="469"/>
      <c r="F79" s="468"/>
      <c r="G79" s="469"/>
      <c r="H79" s="35">
        <f>ROUND(H77,2)</f>
        <v>512537.22</v>
      </c>
      <c r="I79" s="8">
        <f>ROUND(H79/$H$154,4)</f>
        <v>0.31569999999999998</v>
      </c>
    </row>
    <row r="80" spans="1:14" ht="12.6" customHeight="1" x14ac:dyDescent="0.2">
      <c r="A80" s="89">
        <v>2</v>
      </c>
      <c r="B80" s="25" t="s">
        <v>44</v>
      </c>
      <c r="C80" s="216"/>
      <c r="D80" s="468"/>
      <c r="E80" s="469"/>
      <c r="F80" s="468"/>
      <c r="G80" s="469"/>
      <c r="H80" s="35">
        <f>E80*F80</f>
        <v>0</v>
      </c>
      <c r="I80" s="8">
        <f>ROUND(H80/$H$154,4)</f>
        <v>0</v>
      </c>
    </row>
    <row r="81" spans="1:14" ht="12.6" customHeight="1" x14ac:dyDescent="0.2">
      <c r="A81" s="89">
        <v>3</v>
      </c>
      <c r="B81" s="25" t="s">
        <v>238</v>
      </c>
      <c r="C81" s="217">
        <v>0.5</v>
      </c>
      <c r="D81" s="466">
        <v>8</v>
      </c>
      <c r="E81" s="467"/>
      <c r="F81" s="536">
        <v>4</v>
      </c>
      <c r="G81" s="537"/>
      <c r="H81" s="35">
        <f>ROUND((C81*D81*H36)+(C81*F81*H26),2)</f>
        <v>44254.559999999998</v>
      </c>
      <c r="I81" s="8">
        <f>ROUND(H81/$H$154,4)</f>
        <v>2.7300000000000001E-2</v>
      </c>
    </row>
    <row r="82" spans="1:14" ht="12.6" customHeight="1" x14ac:dyDescent="0.2">
      <c r="A82" s="89"/>
      <c r="B82" s="25"/>
      <c r="C82" s="48"/>
      <c r="D82" s="466"/>
      <c r="E82" s="467"/>
      <c r="F82" s="466"/>
      <c r="G82" s="467"/>
      <c r="H82" s="35"/>
      <c r="I82" s="8"/>
    </row>
    <row r="83" spans="1:14" ht="10.9" customHeight="1" thickBot="1" x14ac:dyDescent="0.25">
      <c r="A83" s="322"/>
      <c r="B83" s="82"/>
      <c r="C83" s="101"/>
      <c r="D83" s="464"/>
      <c r="E83" s="465"/>
      <c r="F83" s="464"/>
      <c r="G83" s="465"/>
      <c r="H83" s="37"/>
      <c r="I83" s="9"/>
    </row>
    <row r="84" spans="1:14" ht="12.75" customHeight="1" thickTop="1" thickBot="1" x14ac:dyDescent="0.25">
      <c r="A84" s="93"/>
      <c r="B84" s="550" t="s">
        <v>5</v>
      </c>
      <c r="C84" s="551"/>
      <c r="D84" s="551"/>
      <c r="E84" s="551"/>
      <c r="F84" s="551"/>
      <c r="G84" s="551"/>
      <c r="H84" s="234">
        <f>ROUND(SUM(H79:H83),2)</f>
        <v>556791.78</v>
      </c>
      <c r="I84" s="73">
        <f>ROUND(H84/$H$154,4)</f>
        <v>0.34289999999999998</v>
      </c>
      <c r="K84" s="27"/>
    </row>
    <row r="85" spans="1:14" ht="12.6" customHeight="1" thickTop="1" thickBot="1" x14ac:dyDescent="0.25">
      <c r="A85" s="322"/>
      <c r="B85" s="527" t="s">
        <v>70</v>
      </c>
      <c r="C85" s="528"/>
      <c r="D85" s="528"/>
      <c r="E85" s="528"/>
      <c r="F85" s="528"/>
      <c r="G85" s="529"/>
      <c r="H85" s="141">
        <f>ROUND(SUM(H84:H84),2)</f>
        <v>556791.78</v>
      </c>
      <c r="I85" s="142">
        <f>ROUND(H85/$H$154,4)</f>
        <v>0.34289999999999998</v>
      </c>
    </row>
    <row r="86" spans="1:14" ht="12.6" customHeight="1" thickTop="1" thickBot="1" x14ac:dyDescent="0.25">
      <c r="A86" s="93" t="s">
        <v>26</v>
      </c>
      <c r="B86" s="530" t="s">
        <v>27</v>
      </c>
      <c r="C86" s="531"/>
      <c r="D86" s="531"/>
      <c r="E86" s="531"/>
      <c r="F86" s="531"/>
      <c r="G86" s="531"/>
      <c r="H86" s="531"/>
      <c r="I86" s="532"/>
    </row>
    <row r="87" spans="1:14" ht="12.6" customHeight="1" thickTop="1" x14ac:dyDescent="0.2">
      <c r="A87" s="324"/>
      <c r="B87" s="533" t="s">
        <v>43</v>
      </c>
      <c r="C87" s="534"/>
      <c r="D87" s="534"/>
      <c r="E87" s="534"/>
      <c r="F87" s="534"/>
      <c r="G87" s="535"/>
      <c r="H87" s="102" t="s">
        <v>3</v>
      </c>
      <c r="I87" s="84" t="s">
        <v>4</v>
      </c>
    </row>
    <row r="88" spans="1:14" ht="12.6" customHeight="1" x14ac:dyDescent="0.2">
      <c r="A88" s="89">
        <v>1</v>
      </c>
      <c r="B88" s="501" t="s">
        <v>6</v>
      </c>
      <c r="C88" s="502"/>
      <c r="D88" s="502"/>
      <c r="E88" s="538"/>
      <c r="F88" s="539"/>
      <c r="G88" s="134">
        <v>0.2</v>
      </c>
      <c r="H88" s="39">
        <f t="shared" ref="H88:H95" si="0">ROUND(G88*$H$85,2)</f>
        <v>111358.36</v>
      </c>
      <c r="I88" s="12">
        <f t="shared" ref="I88:I95" si="1">ROUND(H88/$H$154,4)</f>
        <v>6.8599999999999994E-2</v>
      </c>
    </row>
    <row r="89" spans="1:14" ht="12.6" customHeight="1" x14ac:dyDescent="0.2">
      <c r="A89" s="89">
        <v>2</v>
      </c>
      <c r="B89" s="501" t="s">
        <v>7</v>
      </c>
      <c r="C89" s="502"/>
      <c r="D89" s="502"/>
      <c r="E89" s="538"/>
      <c r="F89" s="539"/>
      <c r="G89" s="134">
        <v>1.4999999999999999E-2</v>
      </c>
      <c r="H89" s="39">
        <f t="shared" si="0"/>
        <v>8351.8799999999992</v>
      </c>
      <c r="I89" s="12">
        <f t="shared" si="1"/>
        <v>5.1000000000000004E-3</v>
      </c>
    </row>
    <row r="90" spans="1:14" ht="12.6" customHeight="1" x14ac:dyDescent="0.2">
      <c r="A90" s="89">
        <v>3</v>
      </c>
      <c r="B90" s="501" t="s">
        <v>8</v>
      </c>
      <c r="C90" s="502"/>
      <c r="D90" s="502"/>
      <c r="E90" s="538"/>
      <c r="F90" s="539"/>
      <c r="G90" s="134">
        <v>0.01</v>
      </c>
      <c r="H90" s="39">
        <f t="shared" si="0"/>
        <v>5567.92</v>
      </c>
      <c r="I90" s="12">
        <f t="shared" si="1"/>
        <v>3.3999999999999998E-3</v>
      </c>
    </row>
    <row r="91" spans="1:14" ht="12.6" customHeight="1" x14ac:dyDescent="0.2">
      <c r="A91" s="89">
        <v>4</v>
      </c>
      <c r="B91" s="540" t="s">
        <v>9</v>
      </c>
      <c r="C91" s="541"/>
      <c r="D91" s="541"/>
      <c r="E91" s="570"/>
      <c r="F91" s="571"/>
      <c r="G91" s="15">
        <v>2E-3</v>
      </c>
      <c r="H91" s="40">
        <f t="shared" si="0"/>
        <v>1113.58</v>
      </c>
      <c r="I91" s="13">
        <f t="shared" si="1"/>
        <v>6.9999999999999999E-4</v>
      </c>
    </row>
    <row r="92" spans="1:14" ht="12.6" customHeight="1" x14ac:dyDescent="0.2">
      <c r="A92" s="89">
        <v>5</v>
      </c>
      <c r="B92" s="572" t="s">
        <v>10</v>
      </c>
      <c r="C92" s="573"/>
      <c r="D92" s="573"/>
      <c r="E92" s="574"/>
      <c r="F92" s="575"/>
      <c r="G92" s="200">
        <v>6.0000000000000001E-3</v>
      </c>
      <c r="H92" s="201">
        <f t="shared" si="0"/>
        <v>3340.75</v>
      </c>
      <c r="I92" s="202">
        <f t="shared" si="1"/>
        <v>2.0999999999999999E-3</v>
      </c>
    </row>
    <row r="93" spans="1:14" ht="12.75" customHeight="1" x14ac:dyDescent="0.2">
      <c r="A93" s="89">
        <v>6</v>
      </c>
      <c r="B93" s="572" t="s">
        <v>11</v>
      </c>
      <c r="C93" s="573"/>
      <c r="D93" s="573"/>
      <c r="E93" s="574"/>
      <c r="F93" s="575"/>
      <c r="G93" s="200">
        <v>2.5000000000000001E-2</v>
      </c>
      <c r="H93" s="201">
        <f t="shared" si="0"/>
        <v>13919.79</v>
      </c>
      <c r="I93" s="202">
        <f t="shared" si="1"/>
        <v>8.6E-3</v>
      </c>
    </row>
    <row r="94" spans="1:14" ht="12.6" customHeight="1" x14ac:dyDescent="0.2">
      <c r="A94" s="89">
        <v>7</v>
      </c>
      <c r="B94" s="560" t="s">
        <v>12</v>
      </c>
      <c r="C94" s="561"/>
      <c r="D94" s="561"/>
      <c r="E94" s="592"/>
      <c r="F94" s="593"/>
      <c r="G94" s="197">
        <v>0.03</v>
      </c>
      <c r="H94" s="198">
        <f t="shared" si="0"/>
        <v>16703.75</v>
      </c>
      <c r="I94" s="199">
        <f t="shared" si="1"/>
        <v>1.03E-2</v>
      </c>
    </row>
    <row r="95" spans="1:14" ht="12.6" customHeight="1" thickBot="1" x14ac:dyDescent="0.25">
      <c r="A95" s="89">
        <v>8</v>
      </c>
      <c r="B95" s="585" t="s">
        <v>13</v>
      </c>
      <c r="C95" s="586"/>
      <c r="D95" s="586"/>
      <c r="E95" s="587"/>
      <c r="F95" s="588"/>
      <c r="G95" s="15">
        <v>0.08</v>
      </c>
      <c r="H95" s="40">
        <f t="shared" si="0"/>
        <v>44543.34</v>
      </c>
      <c r="I95" s="13">
        <f t="shared" si="1"/>
        <v>2.7400000000000001E-2</v>
      </c>
      <c r="K95" s="29"/>
      <c r="L95" s="29"/>
      <c r="M95" s="29"/>
      <c r="N95" s="29"/>
    </row>
    <row r="96" spans="1:14" ht="12.6" customHeight="1" thickTop="1" thickBot="1" x14ac:dyDescent="0.25">
      <c r="A96" s="100"/>
      <c r="B96" s="589" t="s">
        <v>14</v>
      </c>
      <c r="C96" s="590"/>
      <c r="D96" s="590"/>
      <c r="E96" s="545"/>
      <c r="F96" s="591"/>
      <c r="G96" s="103">
        <f>SUM(G88:G95)</f>
        <v>0.36800000000000005</v>
      </c>
      <c r="H96" s="104">
        <f>ROUND(SUM(H88:H95),2)</f>
        <v>204899.37</v>
      </c>
      <c r="I96" s="105">
        <f>SUM(I88:I95)</f>
        <v>0.12620000000000001</v>
      </c>
      <c r="K96" s="29"/>
      <c r="L96" s="29"/>
      <c r="M96" s="29"/>
      <c r="N96" s="29"/>
    </row>
    <row r="97" spans="1:14" ht="12.6" customHeight="1" thickTop="1" x14ac:dyDescent="0.2">
      <c r="A97" s="89"/>
      <c r="B97" s="533" t="s">
        <v>45</v>
      </c>
      <c r="C97" s="534"/>
      <c r="D97" s="534"/>
      <c r="E97" s="534"/>
      <c r="F97" s="534"/>
      <c r="G97" s="535"/>
      <c r="H97" s="102" t="s">
        <v>3</v>
      </c>
      <c r="I97" s="84" t="s">
        <v>4</v>
      </c>
      <c r="K97" s="29"/>
      <c r="L97" s="29"/>
      <c r="M97" s="29"/>
      <c r="N97" s="29"/>
    </row>
    <row r="98" spans="1:14" s="29" customFormat="1" ht="12.6" customHeight="1" x14ac:dyDescent="0.2">
      <c r="A98" s="91" t="s">
        <v>46</v>
      </c>
      <c r="B98" s="509" t="s">
        <v>15</v>
      </c>
      <c r="C98" s="510"/>
      <c r="D98" s="510"/>
      <c r="E98" s="558"/>
      <c r="F98" s="559"/>
      <c r="G98" s="15">
        <v>8.3299999999999999E-2</v>
      </c>
      <c r="H98" s="40">
        <f>ROUND($H$85*G98,2)</f>
        <v>46380.76</v>
      </c>
      <c r="I98" s="13">
        <f>ROUND(H98/$H$154,4)</f>
        <v>2.86E-2</v>
      </c>
    </row>
    <row r="99" spans="1:14" s="29" customFormat="1" ht="12.6" customHeight="1" x14ac:dyDescent="0.2">
      <c r="A99" s="91" t="s">
        <v>47</v>
      </c>
      <c r="B99" s="560" t="s">
        <v>76</v>
      </c>
      <c r="C99" s="561"/>
      <c r="D99" s="561"/>
      <c r="E99" s="562"/>
      <c r="F99" s="563"/>
      <c r="G99" s="134">
        <v>2.7799999999999998E-2</v>
      </c>
      <c r="H99" s="39">
        <f>ROUND($H$85*G99,2)</f>
        <v>15478.81</v>
      </c>
      <c r="I99" s="12">
        <f>ROUND(H99/$H$154,4)</f>
        <v>9.4999999999999998E-3</v>
      </c>
      <c r="K99" s="1"/>
      <c r="L99" s="1"/>
      <c r="M99" s="1"/>
      <c r="N99" s="1"/>
    </row>
    <row r="100" spans="1:14" s="29" customFormat="1" ht="12.6" customHeight="1" x14ac:dyDescent="0.2">
      <c r="A100" s="91" t="s">
        <v>48</v>
      </c>
      <c r="B100" s="74" t="s">
        <v>110</v>
      </c>
      <c r="C100" s="325"/>
      <c r="D100" s="325"/>
      <c r="E100" s="325"/>
      <c r="F100" s="325"/>
      <c r="G100" s="76">
        <v>0.05</v>
      </c>
      <c r="H100" s="40">
        <f>ROUND($H$85*G100,2)</f>
        <v>27839.59</v>
      </c>
      <c r="I100" s="12">
        <f>ROUND(H100/$H$154,4)</f>
        <v>1.7100000000000001E-2</v>
      </c>
      <c r="K100" s="1"/>
      <c r="L100" s="1"/>
      <c r="M100" s="1"/>
      <c r="N100" s="1"/>
    </row>
    <row r="101" spans="1:14" s="29" customFormat="1" ht="12.6" customHeight="1" x14ac:dyDescent="0.2">
      <c r="A101" s="91"/>
      <c r="B101" s="133" t="s">
        <v>111</v>
      </c>
      <c r="C101" s="129"/>
      <c r="D101" s="129"/>
      <c r="E101" s="129"/>
      <c r="F101" s="130"/>
      <c r="G101" s="132">
        <f>SUM(G98:G100)</f>
        <v>0.16110000000000002</v>
      </c>
      <c r="H101" s="131">
        <f>ROUND(SUM(H98:H100),2)</f>
        <v>89699.16</v>
      </c>
      <c r="I101" s="128"/>
      <c r="K101" s="1"/>
      <c r="L101" s="1"/>
      <c r="M101" s="1"/>
      <c r="N101" s="1"/>
    </row>
    <row r="102" spans="1:14" ht="12.6" customHeight="1" thickBot="1" x14ac:dyDescent="0.25">
      <c r="A102" s="89" t="s">
        <v>51</v>
      </c>
      <c r="B102" s="74" t="s">
        <v>28</v>
      </c>
      <c r="C102" s="325"/>
      <c r="D102" s="325"/>
      <c r="E102" s="325"/>
      <c r="F102" s="325"/>
      <c r="G102" s="76">
        <v>7.3899999999999993E-2</v>
      </c>
      <c r="H102" s="75">
        <f>ROUND(G102*H85,2)</f>
        <v>41146.910000000003</v>
      </c>
      <c r="I102" s="13">
        <f>ROUND(H102/$H$154,4)</f>
        <v>2.53E-2</v>
      </c>
    </row>
    <row r="103" spans="1:14" ht="12.6" customHeight="1" thickBot="1" x14ac:dyDescent="0.25">
      <c r="A103" s="89"/>
      <c r="B103" s="564" t="s">
        <v>16</v>
      </c>
      <c r="C103" s="565"/>
      <c r="D103" s="565"/>
      <c r="E103" s="566"/>
      <c r="F103" s="566"/>
      <c r="G103" s="233">
        <f>SUM(G98:G102)</f>
        <v>0.39610000000000001</v>
      </c>
      <c r="H103" s="231">
        <f>ROUND(H101+H102,2)</f>
        <v>130846.07</v>
      </c>
      <c r="I103" s="232">
        <f>SUM(I98:I102)</f>
        <v>8.0500000000000002E-2</v>
      </c>
    </row>
    <row r="104" spans="1:14" ht="12.6" customHeight="1" x14ac:dyDescent="0.2">
      <c r="A104" s="89"/>
      <c r="B104" s="567" t="s">
        <v>49</v>
      </c>
      <c r="C104" s="568"/>
      <c r="D104" s="568"/>
      <c r="E104" s="568"/>
      <c r="F104" s="568"/>
      <c r="G104" s="569"/>
      <c r="H104" s="102" t="s">
        <v>3</v>
      </c>
      <c r="I104" s="84" t="s">
        <v>4</v>
      </c>
    </row>
    <row r="105" spans="1:14" ht="12.6" customHeight="1" x14ac:dyDescent="0.2">
      <c r="A105" s="89" t="s">
        <v>46</v>
      </c>
      <c r="B105" s="509" t="s">
        <v>59</v>
      </c>
      <c r="C105" s="510"/>
      <c r="D105" s="510"/>
      <c r="E105" s="558"/>
      <c r="F105" s="559"/>
      <c r="G105" s="134">
        <v>2E-3</v>
      </c>
      <c r="H105" s="39">
        <f>ROUND($H$85*G105,2)</f>
        <v>1113.58</v>
      </c>
      <c r="I105" s="12">
        <f>ROUND(H105/$H$154,4)</f>
        <v>6.9999999999999999E-4</v>
      </c>
    </row>
    <row r="106" spans="1:14" ht="12.75" customHeight="1" thickBot="1" x14ac:dyDescent="0.25">
      <c r="A106" s="89" t="s">
        <v>47</v>
      </c>
      <c r="B106" s="328" t="s">
        <v>29</v>
      </c>
      <c r="C106" s="329"/>
      <c r="D106" s="329"/>
      <c r="E106" s="332"/>
      <c r="F106" s="333"/>
      <c r="G106" s="15">
        <v>1E-3</v>
      </c>
      <c r="H106" s="40">
        <f>ROUND(H105*G96,2)</f>
        <v>409.8</v>
      </c>
      <c r="I106" s="13">
        <f>ROUND(H106/$H$154,4)</f>
        <v>2.9999999999999997E-4</v>
      </c>
    </row>
    <row r="107" spans="1:14" ht="12.75" customHeight="1" thickBot="1" x14ac:dyDescent="0.25">
      <c r="A107" s="89"/>
      <c r="B107" s="564" t="s">
        <v>60</v>
      </c>
      <c r="C107" s="565"/>
      <c r="D107" s="565"/>
      <c r="E107" s="565"/>
      <c r="F107" s="576"/>
      <c r="G107" s="228">
        <f>SUM(G105:G106)</f>
        <v>3.0000000000000001E-3</v>
      </c>
      <c r="H107" s="229">
        <f>ROUND(SUM(H105:H106),2)</f>
        <v>1523.38</v>
      </c>
      <c r="I107" s="230">
        <f>SUM(I105:I106)</f>
        <v>1E-3</v>
      </c>
      <c r="K107" s="170"/>
    </row>
    <row r="108" spans="1:14" ht="12.6" customHeight="1" x14ac:dyDescent="0.2">
      <c r="A108" s="89"/>
      <c r="B108" s="555" t="s">
        <v>50</v>
      </c>
      <c r="C108" s="556"/>
      <c r="D108" s="556"/>
      <c r="E108" s="556"/>
      <c r="F108" s="556"/>
      <c r="G108" s="557"/>
      <c r="H108" s="38" t="s">
        <v>3</v>
      </c>
      <c r="I108" s="10" t="s">
        <v>4</v>
      </c>
    </row>
    <row r="109" spans="1:14" ht="12.6" customHeight="1" x14ac:dyDescent="0.2">
      <c r="A109" s="89" t="s">
        <v>46</v>
      </c>
      <c r="B109" s="577" t="s">
        <v>30</v>
      </c>
      <c r="C109" s="578"/>
      <c r="D109" s="578"/>
      <c r="E109" s="579"/>
      <c r="F109" s="580"/>
      <c r="G109" s="134">
        <v>0.02</v>
      </c>
      <c r="H109" s="39">
        <f>ROUND($H$85*G109,2)</f>
        <v>11135.84</v>
      </c>
      <c r="I109" s="12">
        <f t="shared" ref="I109:I114" si="2">ROUND(H109/$H$154,4)</f>
        <v>6.8999999999999999E-3</v>
      </c>
      <c r="J109" s="235"/>
    </row>
    <row r="110" spans="1:14" ht="12.75" customHeight="1" x14ac:dyDescent="0.2">
      <c r="A110" s="89" t="s">
        <v>47</v>
      </c>
      <c r="B110" s="77" t="s">
        <v>31</v>
      </c>
      <c r="C110" s="334"/>
      <c r="D110" s="334"/>
      <c r="E110" s="335"/>
      <c r="F110" s="336"/>
      <c r="G110" s="134">
        <v>1.6000000000000001E-3</v>
      </c>
      <c r="H110" s="39">
        <f t="shared" ref="H110:H114" si="3">ROUND($H$85*G110,2)</f>
        <v>890.87</v>
      </c>
      <c r="I110" s="12">
        <f t="shared" si="2"/>
        <v>5.0000000000000001E-4</v>
      </c>
    </row>
    <row r="111" spans="1:14" ht="12.75" customHeight="1" x14ac:dyDescent="0.2">
      <c r="A111" s="89" t="s">
        <v>48</v>
      </c>
      <c r="B111" s="77" t="s">
        <v>65</v>
      </c>
      <c r="C111" s="334"/>
      <c r="D111" s="334"/>
      <c r="E111" s="335"/>
      <c r="F111" s="336"/>
      <c r="G111" s="134">
        <v>1.4E-3</v>
      </c>
      <c r="H111" s="39">
        <f>ROUND($H$85*G111,2)</f>
        <v>779.51</v>
      </c>
      <c r="I111" s="12">
        <f t="shared" si="2"/>
        <v>5.0000000000000001E-4</v>
      </c>
    </row>
    <row r="112" spans="1:14" ht="12.75" customHeight="1" x14ac:dyDescent="0.2">
      <c r="A112" s="89" t="s">
        <v>51</v>
      </c>
      <c r="B112" s="77" t="s">
        <v>32</v>
      </c>
      <c r="C112" s="334"/>
      <c r="D112" s="334"/>
      <c r="E112" s="335"/>
      <c r="F112" s="336"/>
      <c r="G112" s="169">
        <v>1E-4</v>
      </c>
      <c r="H112" s="39">
        <f t="shared" si="3"/>
        <v>55.68</v>
      </c>
      <c r="I112" s="12">
        <f t="shared" si="2"/>
        <v>0</v>
      </c>
    </row>
    <row r="113" spans="1:12" ht="12.75" customHeight="1" x14ac:dyDescent="0.2">
      <c r="A113" s="89" t="s">
        <v>52</v>
      </c>
      <c r="B113" s="77" t="s">
        <v>33</v>
      </c>
      <c r="C113" s="334"/>
      <c r="D113" s="334"/>
      <c r="E113" s="335"/>
      <c r="F113" s="336"/>
      <c r="G113" s="134">
        <v>5.0000000000000001E-3</v>
      </c>
      <c r="H113" s="39">
        <f t="shared" si="3"/>
        <v>2783.96</v>
      </c>
      <c r="I113" s="12">
        <f t="shared" si="2"/>
        <v>1.6999999999999999E-3</v>
      </c>
    </row>
    <row r="114" spans="1:12" ht="12.75" customHeight="1" thickBot="1" x14ac:dyDescent="0.25">
      <c r="A114" s="89" t="s">
        <v>53</v>
      </c>
      <c r="B114" s="581" t="s">
        <v>66</v>
      </c>
      <c r="C114" s="582"/>
      <c r="D114" s="582"/>
      <c r="E114" s="583"/>
      <c r="F114" s="584"/>
      <c r="G114" s="135">
        <v>4.0000000000000002E-4</v>
      </c>
      <c r="H114" s="40">
        <f t="shared" si="3"/>
        <v>222.72</v>
      </c>
      <c r="I114" s="13">
        <f t="shared" si="2"/>
        <v>1E-4</v>
      </c>
    </row>
    <row r="115" spans="1:12" ht="12.75" customHeight="1" thickTop="1" thickBot="1" x14ac:dyDescent="0.25">
      <c r="A115" s="89"/>
      <c r="B115" s="106" t="s">
        <v>61</v>
      </c>
      <c r="C115" s="32"/>
      <c r="D115" s="32"/>
      <c r="E115" s="226"/>
      <c r="F115" s="225"/>
      <c r="G115" s="222">
        <f>SUM(G109:G114)</f>
        <v>2.8500000000000001E-2</v>
      </c>
      <c r="H115" s="223">
        <f>ROUND(SUM(H109:H114),2)</f>
        <v>15868.58</v>
      </c>
      <c r="I115" s="224">
        <f>SUM(I109:I114)</f>
        <v>9.7000000000000003E-3</v>
      </c>
    </row>
    <row r="116" spans="1:12" ht="12.6" customHeight="1" thickTop="1" thickBot="1" x14ac:dyDescent="0.25">
      <c r="A116" s="89"/>
      <c r="B116" s="552"/>
      <c r="C116" s="553"/>
      <c r="D116" s="553"/>
      <c r="E116" s="553"/>
      <c r="F116" s="554"/>
      <c r="G116" s="107"/>
      <c r="H116" s="55"/>
      <c r="I116" s="79"/>
    </row>
    <row r="117" spans="1:12" ht="12.6" customHeight="1" x14ac:dyDescent="0.2">
      <c r="A117" s="89"/>
      <c r="B117" s="555" t="s">
        <v>54</v>
      </c>
      <c r="C117" s="556"/>
      <c r="D117" s="556"/>
      <c r="E117" s="556"/>
      <c r="F117" s="556"/>
      <c r="G117" s="557"/>
      <c r="H117" s="38" t="s">
        <v>3</v>
      </c>
      <c r="I117" s="10" t="s">
        <v>4</v>
      </c>
    </row>
    <row r="118" spans="1:12" ht="12.6" customHeight="1" x14ac:dyDescent="0.2">
      <c r="A118" s="89" t="s">
        <v>46</v>
      </c>
      <c r="B118" s="509" t="s">
        <v>34</v>
      </c>
      <c r="C118" s="510"/>
      <c r="D118" s="510"/>
      <c r="E118" s="510"/>
      <c r="F118" s="511"/>
      <c r="G118" s="134">
        <v>0.1111</v>
      </c>
      <c r="H118" s="39">
        <f>ROUND($H$85*G118,2)</f>
        <v>61859.57</v>
      </c>
      <c r="I118" s="12">
        <f t="shared" ref="I118:I124" si="4">ROUND(H118/$H$154,4)</f>
        <v>3.8100000000000002E-2</v>
      </c>
    </row>
    <row r="119" spans="1:12" ht="12.6" customHeight="1" x14ac:dyDescent="0.2">
      <c r="A119" s="89" t="s">
        <v>47</v>
      </c>
      <c r="B119" s="328" t="s">
        <v>35</v>
      </c>
      <c r="C119" s="329"/>
      <c r="D119" s="329"/>
      <c r="E119" s="329"/>
      <c r="F119" s="330"/>
      <c r="G119" s="134">
        <v>9.5999999999999992E-3</v>
      </c>
      <c r="H119" s="39">
        <f>ROUND($H$85*G119,2)</f>
        <v>5345.2</v>
      </c>
      <c r="I119" s="12">
        <f t="shared" si="4"/>
        <v>3.3E-3</v>
      </c>
    </row>
    <row r="120" spans="1:12" ht="12.6" customHeight="1" x14ac:dyDescent="0.2">
      <c r="A120" s="89" t="s">
        <v>48</v>
      </c>
      <c r="B120" s="328" t="s">
        <v>36</v>
      </c>
      <c r="C120" s="329"/>
      <c r="D120" s="329"/>
      <c r="E120" s="329"/>
      <c r="F120" s="330"/>
      <c r="G120" s="134">
        <v>5.0000000000000001E-4</v>
      </c>
      <c r="H120" s="39">
        <f>ROUND($H$85*G120,2)</f>
        <v>278.39999999999998</v>
      </c>
      <c r="I120" s="12">
        <f t="shared" si="4"/>
        <v>2.0000000000000001E-4</v>
      </c>
    </row>
    <row r="121" spans="1:12" ht="12.6" customHeight="1" x14ac:dyDescent="0.2">
      <c r="A121" s="89" t="s">
        <v>52</v>
      </c>
      <c r="B121" s="328" t="s">
        <v>37</v>
      </c>
      <c r="C121" s="329"/>
      <c r="D121" s="329"/>
      <c r="E121" s="329"/>
      <c r="F121" s="330"/>
      <c r="G121" s="134">
        <v>9.1000000000000004E-3</v>
      </c>
      <c r="H121" s="39">
        <f>ROUND($H$85*G121,2)</f>
        <v>5066.8100000000004</v>
      </c>
      <c r="I121" s="12">
        <f t="shared" si="4"/>
        <v>3.0999999999999999E-3</v>
      </c>
    </row>
    <row r="122" spans="1:12" ht="12.6" customHeight="1" x14ac:dyDescent="0.2">
      <c r="A122" s="89" t="s">
        <v>53</v>
      </c>
      <c r="B122" s="328" t="s">
        <v>38</v>
      </c>
      <c r="C122" s="329"/>
      <c r="D122" s="329"/>
      <c r="E122" s="329"/>
      <c r="F122" s="330"/>
      <c r="G122" s="134">
        <v>1E-3</v>
      </c>
      <c r="H122" s="39">
        <f>ROUND($H$85*G122,2)</f>
        <v>556.79</v>
      </c>
      <c r="I122" s="12">
        <f t="shared" si="4"/>
        <v>2.9999999999999997E-4</v>
      </c>
    </row>
    <row r="123" spans="1:12" ht="12.6" customHeight="1" x14ac:dyDescent="0.2">
      <c r="A123" s="89" t="s">
        <v>139</v>
      </c>
      <c r="B123" s="509" t="s">
        <v>129</v>
      </c>
      <c r="C123" s="510"/>
      <c r="D123" s="510"/>
      <c r="E123" s="510"/>
      <c r="F123" s="511"/>
      <c r="G123" s="134">
        <v>0</v>
      </c>
      <c r="H123" s="39">
        <v>0</v>
      </c>
      <c r="I123" s="12">
        <f t="shared" si="4"/>
        <v>0</v>
      </c>
      <c r="J123" s="170"/>
    </row>
    <row r="124" spans="1:12" ht="12.6" customHeight="1" thickBot="1" x14ac:dyDescent="0.25">
      <c r="A124" s="89"/>
      <c r="B124" s="512"/>
      <c r="C124" s="513"/>
      <c r="D124" s="513"/>
      <c r="E124" s="513"/>
      <c r="F124" s="514"/>
      <c r="G124" s="56"/>
      <c r="H124" s="57"/>
      <c r="I124" s="78">
        <f t="shared" si="4"/>
        <v>0</v>
      </c>
    </row>
    <row r="125" spans="1:12" ht="12.6" customHeight="1" thickBot="1" x14ac:dyDescent="0.25">
      <c r="A125" s="89"/>
      <c r="B125" s="515" t="s">
        <v>62</v>
      </c>
      <c r="C125" s="516"/>
      <c r="D125" s="516"/>
      <c r="E125" s="516"/>
      <c r="F125" s="517"/>
      <c r="G125" s="54">
        <f>SUM(G118:G124)</f>
        <v>0.1313</v>
      </c>
      <c r="H125" s="55">
        <f>ROUND(SUM(H118:H124),2)</f>
        <v>73106.77</v>
      </c>
      <c r="I125" s="79">
        <f>SUM(I118:I124)</f>
        <v>4.4999999999999998E-2</v>
      </c>
    </row>
    <row r="126" spans="1:12" ht="14.25" customHeight="1" thickBot="1" x14ac:dyDescent="0.25">
      <c r="A126" s="89"/>
      <c r="B126" s="518" t="s">
        <v>128</v>
      </c>
      <c r="C126" s="519"/>
      <c r="D126" s="519"/>
      <c r="E126" s="520"/>
      <c r="F126" s="521"/>
      <c r="G126" s="34">
        <f>G125*G96</f>
        <v>4.8318400000000004E-2</v>
      </c>
      <c r="H126" s="53">
        <f>ROUND($H$125*G126,2)</f>
        <v>3532.4</v>
      </c>
      <c r="I126" s="80">
        <f>ROUND(H126/$H$154,4)</f>
        <v>2.2000000000000001E-3</v>
      </c>
    </row>
    <row r="127" spans="1:12" ht="16.5" customHeight="1" thickBot="1" x14ac:dyDescent="0.25">
      <c r="A127" s="89"/>
      <c r="B127" s="504" t="s">
        <v>127</v>
      </c>
      <c r="C127" s="505"/>
      <c r="D127" s="505"/>
      <c r="E127" s="506"/>
      <c r="F127" s="506"/>
      <c r="G127" s="162">
        <f>G125+G126</f>
        <v>0.17961840000000001</v>
      </c>
      <c r="H127" s="41">
        <f>ROUND(H125+H126,2)</f>
        <v>76639.17</v>
      </c>
      <c r="I127" s="166">
        <f>ROUND(H127/$H$154,4)</f>
        <v>4.7199999999999999E-2</v>
      </c>
    </row>
    <row r="128" spans="1:12" ht="17.25" customHeight="1" thickTop="1" thickBot="1" x14ac:dyDescent="0.25">
      <c r="A128" s="89"/>
      <c r="B128" s="504" t="s">
        <v>69</v>
      </c>
      <c r="C128" s="505"/>
      <c r="D128" s="505"/>
      <c r="E128" s="506"/>
      <c r="F128" s="506"/>
      <c r="G128" s="162"/>
      <c r="H128" s="41">
        <f>ROUND(H127+H115+H107+H103+H96,2)</f>
        <v>429776.57</v>
      </c>
      <c r="I128" s="87"/>
      <c r="K128" s="387">
        <f>H9+H19+H24+H29+H44+H59+H69+H74</f>
        <v>99</v>
      </c>
      <c r="L128" s="170" t="s">
        <v>387</v>
      </c>
    </row>
    <row r="129" spans="1:12" ht="17.25" customHeight="1" thickTop="1" thickBot="1" x14ac:dyDescent="0.25">
      <c r="A129" s="89"/>
      <c r="B129" s="163" t="s">
        <v>71</v>
      </c>
      <c r="C129" s="164"/>
      <c r="D129" s="164"/>
      <c r="E129" s="165"/>
      <c r="F129" s="165"/>
      <c r="G129" s="167"/>
      <c r="H129" s="53">
        <f>ROUND(H128+H85,2)</f>
        <v>986568.35</v>
      </c>
      <c r="I129" s="81"/>
      <c r="L129" s="170"/>
    </row>
    <row r="130" spans="1:12" ht="11.25" customHeight="1" x14ac:dyDescent="0.2">
      <c r="A130" s="90" t="s">
        <v>55</v>
      </c>
      <c r="B130" s="507" t="s">
        <v>56</v>
      </c>
      <c r="C130" s="508"/>
      <c r="D130" s="327" t="s">
        <v>17</v>
      </c>
      <c r="E130" s="327" t="s">
        <v>2</v>
      </c>
      <c r="F130" s="213"/>
      <c r="G130" s="214"/>
      <c r="H130" s="38" t="s">
        <v>3</v>
      </c>
      <c r="I130" s="10" t="s">
        <v>4</v>
      </c>
      <c r="L130" s="170"/>
    </row>
    <row r="131" spans="1:12" ht="12.75" customHeight="1" x14ac:dyDescent="0.2">
      <c r="A131" s="89" t="s">
        <v>46</v>
      </c>
      <c r="B131" s="25" t="s">
        <v>240</v>
      </c>
      <c r="C131" s="205"/>
      <c r="D131" s="203">
        <f>BENEFICIOS!D18</f>
        <v>127.28</v>
      </c>
      <c r="E131" s="208">
        <f>K128</f>
        <v>99</v>
      </c>
      <c r="F131" s="206" t="s">
        <v>386</v>
      </c>
      <c r="G131" s="18"/>
      <c r="H131" s="17">
        <f t="shared" ref="H131:H137" si="5">ROUND(E131*D131,2)</f>
        <v>12600.72</v>
      </c>
      <c r="I131" s="12">
        <f>ROUND(H131/$H$154,4)</f>
        <v>7.7999999999999996E-3</v>
      </c>
    </row>
    <row r="132" spans="1:12" ht="12.6" customHeight="1" x14ac:dyDescent="0.2">
      <c r="A132" s="89" t="s">
        <v>47</v>
      </c>
      <c r="B132" s="25" t="s">
        <v>216</v>
      </c>
      <c r="C132" s="138"/>
      <c r="D132" s="203">
        <f>BENEFICIOS!B18</f>
        <v>356.54</v>
      </c>
      <c r="E132" s="209">
        <f>H76</f>
        <v>138</v>
      </c>
      <c r="F132" s="206"/>
      <c r="G132" s="44"/>
      <c r="H132" s="17">
        <f t="shared" si="5"/>
        <v>49202.52</v>
      </c>
      <c r="I132" s="12">
        <f>ROUND(H132/$H$154,4)</f>
        <v>3.0300000000000001E-2</v>
      </c>
    </row>
    <row r="133" spans="1:12" ht="12.6" customHeight="1" x14ac:dyDescent="0.2">
      <c r="A133" s="89" t="s">
        <v>48</v>
      </c>
      <c r="B133" s="25" t="s">
        <v>217</v>
      </c>
      <c r="C133" s="138"/>
      <c r="D133" s="203">
        <f>BENEFICIOS!C18</f>
        <v>456.02</v>
      </c>
      <c r="E133" s="209">
        <f>H76</f>
        <v>138</v>
      </c>
      <c r="F133" s="206"/>
      <c r="G133" s="44"/>
      <c r="H133" s="17">
        <f t="shared" si="5"/>
        <v>62930.76</v>
      </c>
      <c r="I133" s="12">
        <f t="shared" ref="I133" si="6">ROUND(H133/$H$154,4)</f>
        <v>3.8800000000000001E-2</v>
      </c>
    </row>
    <row r="134" spans="1:12" ht="12.6" customHeight="1" x14ac:dyDescent="0.2">
      <c r="A134" s="89" t="s">
        <v>52</v>
      </c>
      <c r="B134" s="146" t="s">
        <v>39</v>
      </c>
      <c r="C134" s="329"/>
      <c r="D134" s="204">
        <f>BENEFICIOS!E18</f>
        <v>75</v>
      </c>
      <c r="E134" s="210">
        <f>H76</f>
        <v>138</v>
      </c>
      <c r="F134" s="206"/>
      <c r="G134" s="44"/>
      <c r="H134" s="17">
        <f t="shared" si="5"/>
        <v>10350</v>
      </c>
      <c r="I134" s="147">
        <f>ROUND(H134/$H$154,4)</f>
        <v>6.4000000000000003E-3</v>
      </c>
    </row>
    <row r="135" spans="1:12" ht="12.6" customHeight="1" x14ac:dyDescent="0.2">
      <c r="A135" s="89" t="s">
        <v>53</v>
      </c>
      <c r="B135" s="74" t="s">
        <v>140</v>
      </c>
      <c r="C135" s="325"/>
      <c r="D135" s="204">
        <f>BENEFICIOS!F18</f>
        <v>226.01</v>
      </c>
      <c r="E135" s="211">
        <f>H76*0.4</f>
        <v>55.2</v>
      </c>
      <c r="F135" s="206"/>
      <c r="G135" s="18"/>
      <c r="H135" s="17">
        <f t="shared" si="5"/>
        <v>12475.75</v>
      </c>
      <c r="I135" s="12">
        <f>ROUND(H135/$H$154,4)</f>
        <v>7.7000000000000002E-3</v>
      </c>
    </row>
    <row r="136" spans="1:12" ht="13.5" x14ac:dyDescent="0.2">
      <c r="A136" s="89" t="s">
        <v>139</v>
      </c>
      <c r="B136" s="82" t="s">
        <v>141</v>
      </c>
      <c r="C136" s="331"/>
      <c r="D136" s="204">
        <f>BENEFICIOS!B25</f>
        <v>20.69</v>
      </c>
      <c r="E136" s="212">
        <f>H76</f>
        <v>138</v>
      </c>
      <c r="F136" s="207"/>
      <c r="G136" s="58"/>
      <c r="H136" s="17">
        <f t="shared" si="5"/>
        <v>2855.22</v>
      </c>
      <c r="I136" s="12">
        <f>ROUND(H136/$H$154,4)</f>
        <v>1.8E-3</v>
      </c>
    </row>
    <row r="137" spans="1:12" ht="14.25" thickBot="1" x14ac:dyDescent="0.25">
      <c r="A137" s="89" t="s">
        <v>147</v>
      </c>
      <c r="B137" s="82" t="s">
        <v>142</v>
      </c>
      <c r="C137" s="331"/>
      <c r="D137" s="204">
        <f>BENEFICIOS!G6</f>
        <v>10.18</v>
      </c>
      <c r="E137" s="212">
        <f>H76</f>
        <v>138</v>
      </c>
      <c r="F137" s="207"/>
      <c r="G137" s="58"/>
      <c r="H137" s="17">
        <f t="shared" si="5"/>
        <v>1404.84</v>
      </c>
      <c r="I137" s="12">
        <f>ROUND(H137/$H$154,4)</f>
        <v>8.9999999999999998E-4</v>
      </c>
    </row>
    <row r="138" spans="1:12" ht="12.75" customHeight="1" thickBot="1" x14ac:dyDescent="0.25">
      <c r="A138" s="98"/>
      <c r="B138" s="83" t="s">
        <v>63</v>
      </c>
      <c r="C138" s="60"/>
      <c r="D138" s="61"/>
      <c r="E138" s="62"/>
      <c r="F138" s="63"/>
      <c r="G138" s="64"/>
      <c r="H138" s="65">
        <f>ROUND(SUM(H131:H137),2)</f>
        <v>151819.81</v>
      </c>
      <c r="I138" s="14">
        <f>SUM(I131:I137)</f>
        <v>9.3699999999999992E-2</v>
      </c>
      <c r="L138" s="170"/>
    </row>
    <row r="139" spans="1:12" ht="12.6" customHeight="1" x14ac:dyDescent="0.2">
      <c r="A139" s="99" t="s">
        <v>40</v>
      </c>
      <c r="B139" s="524" t="s">
        <v>41</v>
      </c>
      <c r="C139" s="525"/>
      <c r="D139" s="525"/>
      <c r="E139" s="525"/>
      <c r="F139" s="526"/>
      <c r="G139" s="214"/>
      <c r="H139" s="59" t="s">
        <v>3</v>
      </c>
      <c r="I139" s="84" t="s">
        <v>4</v>
      </c>
    </row>
    <row r="140" spans="1:12" ht="12.6" customHeight="1" thickBot="1" x14ac:dyDescent="0.25">
      <c r="A140" s="89" t="s">
        <v>46</v>
      </c>
      <c r="B140" s="25" t="s">
        <v>143</v>
      </c>
      <c r="C140" s="326"/>
      <c r="D140" s="326"/>
      <c r="E140" s="215"/>
      <c r="F140" s="206"/>
      <c r="G140" s="218"/>
      <c r="H140" s="219">
        <f>ROUND('INSUMOS DIVERSOS'!B21,2)</f>
        <v>158104.15</v>
      </c>
      <c r="I140" s="220">
        <f>ROUND(H140/$H$154,4)</f>
        <v>9.74E-2</v>
      </c>
    </row>
    <row r="141" spans="1:12" ht="12.6" customHeight="1" thickTop="1" thickBot="1" x14ac:dyDescent="0.25">
      <c r="A141" s="93"/>
      <c r="B141" s="496" t="s">
        <v>64</v>
      </c>
      <c r="C141" s="497"/>
      <c r="D141" s="497"/>
      <c r="E141" s="498"/>
      <c r="F141" s="498"/>
      <c r="G141" s="71"/>
      <c r="H141" s="72">
        <f>ROUND(H140,2)</f>
        <v>158104.15</v>
      </c>
      <c r="I141" s="81">
        <f>SUM(I140:I140)</f>
        <v>9.74E-2</v>
      </c>
    </row>
    <row r="142" spans="1:12" ht="12.6" customHeight="1" thickTop="1" thickBot="1" x14ac:dyDescent="0.25">
      <c r="A142" s="94"/>
      <c r="B142" s="499" t="s">
        <v>72</v>
      </c>
      <c r="C142" s="500"/>
      <c r="D142" s="500"/>
      <c r="E142" s="500"/>
      <c r="F142" s="500"/>
      <c r="G142" s="221"/>
      <c r="H142" s="43">
        <f>ROUND(H129+H138+H141,2)</f>
        <v>1296492.31</v>
      </c>
      <c r="I142" s="73">
        <f>I127+I141</f>
        <v>0.14460000000000001</v>
      </c>
    </row>
    <row r="143" spans="1:12" ht="12.6" customHeight="1" thickTop="1" x14ac:dyDescent="0.2">
      <c r="A143" s="95" t="s">
        <v>57</v>
      </c>
      <c r="B143" s="522" t="s">
        <v>42</v>
      </c>
      <c r="C143" s="523"/>
      <c r="D143" s="523"/>
      <c r="E143" s="523"/>
      <c r="F143" s="523"/>
      <c r="G143" s="214"/>
      <c r="H143" s="42" t="s">
        <v>3</v>
      </c>
      <c r="I143" s="16" t="s">
        <v>4</v>
      </c>
    </row>
    <row r="144" spans="1:12" ht="12.6" customHeight="1" x14ac:dyDescent="0.2">
      <c r="A144" s="324"/>
      <c r="B144" s="501" t="s">
        <v>19</v>
      </c>
      <c r="C144" s="502"/>
      <c r="D144" s="502"/>
      <c r="E144" s="502"/>
      <c r="F144" s="503"/>
      <c r="G144" s="136">
        <v>0.04</v>
      </c>
      <c r="H144" s="40">
        <f>ROUND(G144*H142,2)</f>
        <v>51859.69</v>
      </c>
      <c r="I144" s="13">
        <f>ROUND(H144/$H$154,4)</f>
        <v>3.1899999999999998E-2</v>
      </c>
    </row>
    <row r="145" spans="1:14" ht="12.6" customHeight="1" thickBot="1" x14ac:dyDescent="0.25">
      <c r="A145" s="323" t="s">
        <v>46</v>
      </c>
      <c r="B145" s="492" t="s">
        <v>18</v>
      </c>
      <c r="C145" s="493"/>
      <c r="D145" s="493"/>
      <c r="E145" s="494"/>
      <c r="F145" s="495"/>
      <c r="G145" s="137">
        <v>0.1</v>
      </c>
      <c r="H145" s="40">
        <f>ROUND(($H$142*G145)+(H144*G145),2)</f>
        <v>134835.20000000001</v>
      </c>
      <c r="I145" s="85">
        <f>ROUND(H145/$H$154,4)</f>
        <v>8.3000000000000004E-2</v>
      </c>
    </row>
    <row r="146" spans="1:14" ht="12.6" customHeight="1" thickTop="1" thickBot="1" x14ac:dyDescent="0.25">
      <c r="A146" s="93"/>
      <c r="B146" s="543" t="s">
        <v>74</v>
      </c>
      <c r="C146" s="544"/>
      <c r="D146" s="544"/>
      <c r="E146" s="545"/>
      <c r="F146" s="545"/>
      <c r="G146" s="19"/>
      <c r="H146" s="69">
        <f>ROUND(SUM(H144:H145),2)</f>
        <v>186694.89</v>
      </c>
      <c r="I146" s="86">
        <f>SUM(I145:I145)</f>
        <v>8.3000000000000004E-2</v>
      </c>
    </row>
    <row r="147" spans="1:14" ht="12.6" customHeight="1" thickTop="1" thickBot="1" x14ac:dyDescent="0.25">
      <c r="A147" s="88"/>
      <c r="B147" s="499" t="s">
        <v>73</v>
      </c>
      <c r="C147" s="500"/>
      <c r="D147" s="500"/>
      <c r="E147" s="500"/>
      <c r="F147" s="500"/>
      <c r="G147" s="19"/>
      <c r="H147" s="43">
        <f>ROUND(H146+H142,2)</f>
        <v>1483187.2</v>
      </c>
      <c r="I147" s="20">
        <f>1-I153</f>
        <v>0.91349999999999998</v>
      </c>
    </row>
    <row r="148" spans="1:14" ht="12.75" customHeight="1" thickTop="1" x14ac:dyDescent="0.2">
      <c r="A148" s="90" t="s">
        <v>58</v>
      </c>
      <c r="B148" s="522" t="s">
        <v>20</v>
      </c>
      <c r="C148" s="523"/>
      <c r="D148" s="523"/>
      <c r="E148" s="523"/>
      <c r="F148" s="523"/>
      <c r="G148" s="214"/>
      <c r="H148" s="42" t="s">
        <v>3</v>
      </c>
      <c r="I148" s="16" t="s">
        <v>4</v>
      </c>
    </row>
    <row r="149" spans="1:14" ht="12.6" customHeight="1" x14ac:dyDescent="0.2">
      <c r="A149" s="89" t="s">
        <v>46</v>
      </c>
      <c r="B149" s="501" t="s">
        <v>67</v>
      </c>
      <c r="C149" s="502"/>
      <c r="D149" s="502"/>
      <c r="E149" s="538"/>
      <c r="F149" s="539"/>
      <c r="G149" s="134">
        <v>0.03</v>
      </c>
      <c r="H149" s="39">
        <f>ROUND(G149*$H$154,2)</f>
        <v>48708.94</v>
      </c>
      <c r="I149" s="12">
        <f>ROUND(H149/$H$154,4)</f>
        <v>0.03</v>
      </c>
    </row>
    <row r="150" spans="1:14" ht="12.6" customHeight="1" x14ac:dyDescent="0.2">
      <c r="A150" s="89" t="s">
        <v>47</v>
      </c>
      <c r="B150" s="501" t="s">
        <v>68</v>
      </c>
      <c r="C150" s="502"/>
      <c r="D150" s="502"/>
      <c r="E150" s="538"/>
      <c r="F150" s="539"/>
      <c r="G150" s="134">
        <v>6.4999999999999997E-3</v>
      </c>
      <c r="H150" s="39">
        <f>ROUND(G150*$H$154,2)</f>
        <v>10553.6</v>
      </c>
      <c r="I150" s="12">
        <f>ROUND(H150/$H$154,4)</f>
        <v>6.4999999999999997E-3</v>
      </c>
    </row>
    <row r="151" spans="1:14" ht="12.6" customHeight="1" x14ac:dyDescent="0.2">
      <c r="A151" s="89" t="s">
        <v>48</v>
      </c>
      <c r="B151" s="501" t="s">
        <v>21</v>
      </c>
      <c r="C151" s="502"/>
      <c r="D151" s="502"/>
      <c r="E151" s="538"/>
      <c r="F151" s="539"/>
      <c r="G151" s="136">
        <v>0.05</v>
      </c>
      <c r="H151" s="39">
        <f>ROUND(G151*$H$154,2)</f>
        <v>81181.570000000007</v>
      </c>
      <c r="I151" s="12">
        <f>ROUND(H151/$H$154,4)</f>
        <v>0.05</v>
      </c>
      <c r="L151" s="170"/>
    </row>
    <row r="152" spans="1:14" ht="12.6" customHeight="1" thickBot="1" x14ac:dyDescent="0.25">
      <c r="A152" s="322"/>
      <c r="B152" s="540"/>
      <c r="C152" s="541"/>
      <c r="D152" s="541"/>
      <c r="E152" s="541"/>
      <c r="F152" s="542"/>
      <c r="G152" s="15">
        <v>0</v>
      </c>
      <c r="H152" s="40">
        <f>ROUND(G152*$H$154,2)</f>
        <v>0</v>
      </c>
      <c r="I152" s="85">
        <f>ROUND(H152/$H$154,4)</f>
        <v>0</v>
      </c>
    </row>
    <row r="153" spans="1:14" ht="12.6" customHeight="1" thickTop="1" thickBot="1" x14ac:dyDescent="0.25">
      <c r="A153" s="93"/>
      <c r="B153" s="543" t="s">
        <v>400</v>
      </c>
      <c r="C153" s="544"/>
      <c r="D153" s="544"/>
      <c r="E153" s="545"/>
      <c r="F153" s="546"/>
      <c r="G153" s="67">
        <f>SUM(G149:G152)</f>
        <v>8.6499999999999994E-2</v>
      </c>
      <c r="H153" s="68">
        <f>ROUND(SUM(H149:H152),2)</f>
        <v>140444.10999999999</v>
      </c>
      <c r="I153" s="87">
        <f>G153</f>
        <v>8.6499999999999994E-2</v>
      </c>
    </row>
    <row r="154" spans="1:14" ht="16.5" customHeight="1" thickTop="1" thickBot="1" x14ac:dyDescent="0.25">
      <c r="A154" s="143"/>
      <c r="B154" s="547" t="s">
        <v>75</v>
      </c>
      <c r="C154" s="548"/>
      <c r="D154" s="548"/>
      <c r="E154" s="548"/>
      <c r="F154" s="548"/>
      <c r="G154" s="549"/>
      <c r="H154" s="144">
        <f>ROUND(H147/I147,2)</f>
        <v>1623631.31</v>
      </c>
      <c r="I154" s="145">
        <f>I147+I153</f>
        <v>1</v>
      </c>
    </row>
    <row r="155" spans="1:14" ht="12.6" customHeight="1" thickTop="1" x14ac:dyDescent="0.2">
      <c r="A155" s="66"/>
    </row>
    <row r="156" spans="1:14" x14ac:dyDescent="0.2">
      <c r="L156" s="28"/>
      <c r="M156" s="28"/>
      <c r="N156" s="28"/>
    </row>
    <row r="158" spans="1:14" x14ac:dyDescent="0.2">
      <c r="B158" s="424" t="s">
        <v>329</v>
      </c>
      <c r="C158" s="424" t="s">
        <v>244</v>
      </c>
      <c r="D158" s="424" t="s">
        <v>251</v>
      </c>
      <c r="E158" s="424" t="s">
        <v>396</v>
      </c>
      <c r="F158" s="424" t="s">
        <v>397</v>
      </c>
    </row>
    <row r="159" spans="1:14" s="28" customFormat="1" ht="13.9" customHeight="1" x14ac:dyDescent="0.2">
      <c r="B159" s="426" t="s">
        <v>241</v>
      </c>
      <c r="C159" s="428">
        <v>111669</v>
      </c>
      <c r="D159" s="427">
        <f>ROUND(H154/C159,2)</f>
        <v>14.54</v>
      </c>
      <c r="E159" s="425">
        <f>ROUND(D159*C159,2)</f>
        <v>1623667.26</v>
      </c>
      <c r="F159" s="425">
        <f>ROUND(E159*24,2)</f>
        <v>38968014.240000002</v>
      </c>
      <c r="G159" s="1"/>
      <c r="H159" s="36"/>
      <c r="I159" s="1"/>
      <c r="J159" s="1"/>
      <c r="K159" s="1"/>
      <c r="L159" s="1"/>
      <c r="M159" s="1"/>
      <c r="N159" s="1"/>
    </row>
    <row r="164" spans="2:14" x14ac:dyDescent="0.2">
      <c r="L164" s="28"/>
      <c r="M164" s="28"/>
      <c r="N164" s="28"/>
    </row>
    <row r="167" spans="2:14" s="28" customFormat="1" ht="13.9" customHeight="1" x14ac:dyDescent="0.2">
      <c r="B167" s="21"/>
      <c r="C167" s="1"/>
      <c r="D167" s="1"/>
      <c r="E167" s="1"/>
      <c r="F167" s="1"/>
      <c r="G167" s="1"/>
      <c r="H167" s="36"/>
      <c r="I167" s="1"/>
      <c r="J167" s="1"/>
      <c r="K167" s="1"/>
      <c r="L167" s="1"/>
      <c r="M167" s="1"/>
      <c r="N167" s="1"/>
    </row>
    <row r="170" spans="2:14" x14ac:dyDescent="0.2">
      <c r="L170" s="28"/>
      <c r="M170" s="28"/>
      <c r="N170" s="28"/>
    </row>
    <row r="173" spans="2:14" s="28" customFormat="1" ht="13.9" customHeight="1" x14ac:dyDescent="0.2">
      <c r="B173" s="21"/>
      <c r="C173" s="1"/>
      <c r="D173" s="1"/>
      <c r="E173" s="1"/>
      <c r="F173" s="1"/>
      <c r="G173" s="1"/>
      <c r="H173" s="36"/>
      <c r="I173" s="1"/>
      <c r="J173" s="1"/>
      <c r="K173" s="1"/>
      <c r="L173" s="1"/>
      <c r="M173" s="1"/>
      <c r="N173" s="1"/>
    </row>
    <row r="174" spans="2:14" x14ac:dyDescent="0.2">
      <c r="L174" s="28"/>
      <c r="M174" s="28"/>
      <c r="N174" s="28"/>
    </row>
    <row r="177" spans="2:14" s="28" customFormat="1" ht="13.9" customHeight="1" x14ac:dyDescent="0.2">
      <c r="B177" s="21"/>
      <c r="C177" s="1"/>
      <c r="D177" s="1"/>
      <c r="E177" s="1"/>
      <c r="F177" s="1"/>
      <c r="G177" s="1"/>
      <c r="H177" s="36"/>
      <c r="I177" s="1"/>
      <c r="J177" s="1"/>
      <c r="K177" s="1"/>
      <c r="L177" s="1"/>
      <c r="M177" s="1"/>
      <c r="N177" s="1"/>
    </row>
    <row r="182" spans="2:14" x14ac:dyDescent="0.2">
      <c r="L182" s="28"/>
      <c r="M182" s="28"/>
      <c r="N182" s="28"/>
    </row>
    <row r="185" spans="2:14" s="28" customFormat="1" ht="13.9" customHeight="1" x14ac:dyDescent="0.2">
      <c r="B185" s="21"/>
      <c r="C185" s="1"/>
      <c r="D185" s="1"/>
      <c r="E185" s="1"/>
      <c r="F185" s="1"/>
      <c r="G185" s="1"/>
      <c r="H185" s="36"/>
      <c r="I185" s="1"/>
      <c r="J185" s="1"/>
      <c r="K185" s="1"/>
      <c r="L185" s="1"/>
      <c r="M185" s="1"/>
      <c r="N185" s="1"/>
    </row>
    <row r="192" spans="2:14" x14ac:dyDescent="0.2">
      <c r="L192" s="28"/>
      <c r="M192" s="28"/>
      <c r="N192" s="28"/>
    </row>
    <row r="193" spans="2:14" x14ac:dyDescent="0.2">
      <c r="L193" s="28"/>
      <c r="M193" s="28"/>
      <c r="N193" s="28"/>
    </row>
    <row r="194" spans="2:14" x14ac:dyDescent="0.2">
      <c r="L194" s="28"/>
      <c r="M194" s="28"/>
      <c r="N194" s="28"/>
    </row>
    <row r="195" spans="2:14" s="28" customFormat="1" ht="13.9" customHeight="1" x14ac:dyDescent="0.2">
      <c r="B195" s="21"/>
      <c r="C195" s="1"/>
      <c r="D195" s="1"/>
      <c r="E195" s="1"/>
      <c r="F195" s="1"/>
      <c r="G195" s="1"/>
      <c r="H195" s="36"/>
      <c r="I195" s="1"/>
      <c r="J195" s="1"/>
      <c r="K195" s="1"/>
      <c r="L195" s="1"/>
      <c r="M195" s="1"/>
      <c r="N195" s="1"/>
    </row>
    <row r="196" spans="2:14" s="28" customFormat="1" ht="13.9" customHeight="1" x14ac:dyDescent="0.2">
      <c r="B196" s="21"/>
      <c r="C196" s="1"/>
      <c r="D196" s="1"/>
      <c r="E196" s="1"/>
      <c r="F196" s="1"/>
      <c r="G196" s="1"/>
      <c r="H196" s="36"/>
      <c r="I196" s="1"/>
      <c r="J196" s="1"/>
      <c r="K196" s="1"/>
      <c r="L196" s="1"/>
      <c r="M196" s="1"/>
      <c r="N196" s="1"/>
    </row>
    <row r="197" spans="2:14" s="28" customFormat="1" ht="13.9" customHeight="1" x14ac:dyDescent="0.2">
      <c r="B197" s="21"/>
      <c r="C197" s="1"/>
      <c r="D197" s="1"/>
      <c r="E197" s="1"/>
      <c r="F197" s="1"/>
      <c r="G197" s="1"/>
      <c r="H197" s="36"/>
      <c r="I197" s="1"/>
      <c r="J197" s="1"/>
      <c r="K197" s="1"/>
      <c r="L197" s="1"/>
      <c r="M197" s="1"/>
      <c r="N197" s="1"/>
    </row>
    <row r="202" spans="2:14" x14ac:dyDescent="0.2">
      <c r="L202" s="28"/>
      <c r="M202" s="28"/>
      <c r="N202" s="28"/>
    </row>
    <row r="205" spans="2:14" s="28" customFormat="1" ht="13.9" customHeight="1" x14ac:dyDescent="0.2">
      <c r="B205" s="21"/>
      <c r="C205" s="1"/>
      <c r="D205" s="1"/>
      <c r="E205" s="1"/>
      <c r="F205" s="1"/>
      <c r="G205" s="1"/>
      <c r="H205" s="36"/>
      <c r="I205" s="1"/>
      <c r="J205" s="1"/>
      <c r="K205" s="1"/>
      <c r="L205" s="1"/>
      <c r="M205" s="1"/>
      <c r="N205" s="1"/>
    </row>
    <row r="209" spans="2:14" x14ac:dyDescent="0.2">
      <c r="L209" s="28"/>
      <c r="M209" s="28"/>
      <c r="N209" s="28"/>
    </row>
    <row r="212" spans="2:14" s="28" customFormat="1" ht="13.9" customHeight="1" x14ac:dyDescent="0.2">
      <c r="B212" s="21"/>
      <c r="C212" s="1"/>
      <c r="D212" s="1"/>
      <c r="E212" s="1"/>
      <c r="F212" s="1"/>
      <c r="G212" s="1"/>
      <c r="H212" s="36"/>
      <c r="I212" s="1"/>
      <c r="J212" s="1"/>
      <c r="K212" s="1"/>
      <c r="L212" s="1"/>
      <c r="M212" s="1"/>
      <c r="N212" s="1"/>
    </row>
    <row r="213" spans="2:14" x14ac:dyDescent="0.2">
      <c r="L213" s="28"/>
      <c r="M213" s="28"/>
      <c r="N213" s="28"/>
    </row>
    <row r="216" spans="2:14" s="28" customFormat="1" ht="13.9" customHeight="1" x14ac:dyDescent="0.2">
      <c r="B216" s="21"/>
      <c r="C216" s="1"/>
      <c r="D216" s="1"/>
      <c r="E216" s="1"/>
      <c r="F216" s="1"/>
      <c r="G216" s="1"/>
      <c r="H216" s="36"/>
      <c r="I216" s="1"/>
      <c r="J216" s="1"/>
      <c r="K216" s="1"/>
      <c r="L216" s="1"/>
      <c r="M216" s="1"/>
      <c r="N216" s="1"/>
    </row>
    <row r="218" spans="2:14" x14ac:dyDescent="0.2">
      <c r="L218" s="28"/>
      <c r="M218" s="28"/>
      <c r="N218" s="28"/>
    </row>
    <row r="221" spans="2:14" s="28" customFormat="1" ht="13.9" customHeight="1" x14ac:dyDescent="0.2">
      <c r="B221" s="21"/>
      <c r="C221" s="1"/>
      <c r="D221" s="1"/>
      <c r="E221" s="1"/>
      <c r="F221" s="1"/>
      <c r="G221" s="1"/>
      <c r="H221" s="36"/>
      <c r="I221" s="1"/>
      <c r="J221" s="1"/>
      <c r="K221" s="1"/>
      <c r="L221" s="1"/>
      <c r="M221" s="1"/>
      <c r="N221" s="1"/>
    </row>
  </sheetData>
  <mergeCells count="151">
    <mergeCell ref="B1:I1"/>
    <mergeCell ref="B2:I2"/>
    <mergeCell ref="H4:I4"/>
    <mergeCell ref="A5:A9"/>
    <mergeCell ref="H5:I5"/>
    <mergeCell ref="H6:I6"/>
    <mergeCell ref="H7:I7"/>
    <mergeCell ref="H8:I8"/>
    <mergeCell ref="H9:I9"/>
    <mergeCell ref="A15:A19"/>
    <mergeCell ref="H15:I15"/>
    <mergeCell ref="H16:I16"/>
    <mergeCell ref="H17:I17"/>
    <mergeCell ref="H18:I18"/>
    <mergeCell ref="H19:I19"/>
    <mergeCell ref="A10:A14"/>
    <mergeCell ref="H10:I10"/>
    <mergeCell ref="H11:I11"/>
    <mergeCell ref="H12:I12"/>
    <mergeCell ref="H13:I13"/>
    <mergeCell ref="H14:I14"/>
    <mergeCell ref="A25:A29"/>
    <mergeCell ref="H25:I25"/>
    <mergeCell ref="H26:I26"/>
    <mergeCell ref="H27:I27"/>
    <mergeCell ref="H28:I28"/>
    <mergeCell ref="H29:I29"/>
    <mergeCell ref="A20:A24"/>
    <mergeCell ref="H20:I20"/>
    <mergeCell ref="H21:I21"/>
    <mergeCell ref="H22:I22"/>
    <mergeCell ref="H23:I23"/>
    <mergeCell ref="H24:I24"/>
    <mergeCell ref="A35:A39"/>
    <mergeCell ref="H35:I35"/>
    <mergeCell ref="H36:I36"/>
    <mergeCell ref="H37:I37"/>
    <mergeCell ref="H38:I38"/>
    <mergeCell ref="H39:I39"/>
    <mergeCell ref="A30:A34"/>
    <mergeCell ref="H30:I30"/>
    <mergeCell ref="H31:I31"/>
    <mergeCell ref="H32:I32"/>
    <mergeCell ref="H33:I33"/>
    <mergeCell ref="H34:I34"/>
    <mergeCell ref="A45:A49"/>
    <mergeCell ref="H45:I45"/>
    <mergeCell ref="H46:I46"/>
    <mergeCell ref="H47:I47"/>
    <mergeCell ref="H48:I48"/>
    <mergeCell ref="H49:I49"/>
    <mergeCell ref="A40:A44"/>
    <mergeCell ref="H40:I40"/>
    <mergeCell ref="H41:I41"/>
    <mergeCell ref="H42:I42"/>
    <mergeCell ref="H43:I43"/>
    <mergeCell ref="H44:I44"/>
    <mergeCell ref="A55:A59"/>
    <mergeCell ref="H55:I55"/>
    <mergeCell ref="H56:I56"/>
    <mergeCell ref="H57:I57"/>
    <mergeCell ref="H58:I58"/>
    <mergeCell ref="H59:I59"/>
    <mergeCell ref="A50:A54"/>
    <mergeCell ref="H50:I50"/>
    <mergeCell ref="H51:I51"/>
    <mergeCell ref="H52:I52"/>
    <mergeCell ref="H53:I53"/>
    <mergeCell ref="H54:I54"/>
    <mergeCell ref="A65:A69"/>
    <mergeCell ref="H65:I65"/>
    <mergeCell ref="H66:I66"/>
    <mergeCell ref="H67:I67"/>
    <mergeCell ref="H68:I68"/>
    <mergeCell ref="H69:I69"/>
    <mergeCell ref="A60:A64"/>
    <mergeCell ref="H60:I60"/>
    <mergeCell ref="H61:I61"/>
    <mergeCell ref="H62:I62"/>
    <mergeCell ref="H63:I63"/>
    <mergeCell ref="H64:I64"/>
    <mergeCell ref="B75:I75"/>
    <mergeCell ref="B76:G76"/>
    <mergeCell ref="B77:G77"/>
    <mergeCell ref="H77:I77"/>
    <mergeCell ref="D78:E78"/>
    <mergeCell ref="F78:G78"/>
    <mergeCell ref="A70:A74"/>
    <mergeCell ref="H70:I70"/>
    <mergeCell ref="H71:I71"/>
    <mergeCell ref="H72:I72"/>
    <mergeCell ref="H73:I73"/>
    <mergeCell ref="H74:I74"/>
    <mergeCell ref="D82:E82"/>
    <mergeCell ref="F82:G82"/>
    <mergeCell ref="D83:E83"/>
    <mergeCell ref="F83:G83"/>
    <mergeCell ref="B84:G84"/>
    <mergeCell ref="B85:G85"/>
    <mergeCell ref="D79:E79"/>
    <mergeCell ref="F79:G79"/>
    <mergeCell ref="D80:E80"/>
    <mergeCell ref="F80:G80"/>
    <mergeCell ref="D81:E81"/>
    <mergeCell ref="F81:G81"/>
    <mergeCell ref="B92:F92"/>
    <mergeCell ref="B93:F93"/>
    <mergeCell ref="B94:F94"/>
    <mergeCell ref="B95:F95"/>
    <mergeCell ref="B96:F96"/>
    <mergeCell ref="B97:G97"/>
    <mergeCell ref="B86:I86"/>
    <mergeCell ref="B87:G87"/>
    <mergeCell ref="B88:F88"/>
    <mergeCell ref="B89:F89"/>
    <mergeCell ref="B90:F90"/>
    <mergeCell ref="B91:F91"/>
    <mergeCell ref="B108:G108"/>
    <mergeCell ref="B109:F109"/>
    <mergeCell ref="B114:F114"/>
    <mergeCell ref="B116:F116"/>
    <mergeCell ref="B117:G117"/>
    <mergeCell ref="B118:F118"/>
    <mergeCell ref="B98:F98"/>
    <mergeCell ref="B99:F99"/>
    <mergeCell ref="B103:F103"/>
    <mergeCell ref="B104:G104"/>
    <mergeCell ref="B105:F105"/>
    <mergeCell ref="B107:F107"/>
    <mergeCell ref="B130:C130"/>
    <mergeCell ref="B139:F139"/>
    <mergeCell ref="B141:F141"/>
    <mergeCell ref="B142:F142"/>
    <mergeCell ref="B143:F143"/>
    <mergeCell ref="B144:F144"/>
    <mergeCell ref="B123:F123"/>
    <mergeCell ref="B124:F124"/>
    <mergeCell ref="B125:F125"/>
    <mergeCell ref="B126:F126"/>
    <mergeCell ref="B127:F127"/>
    <mergeCell ref="B128:F128"/>
    <mergeCell ref="B151:F151"/>
    <mergeCell ref="B152:F152"/>
    <mergeCell ref="B153:F153"/>
    <mergeCell ref="B154:G154"/>
    <mergeCell ref="B145:F145"/>
    <mergeCell ref="B146:F146"/>
    <mergeCell ref="B147:F147"/>
    <mergeCell ref="B148:F148"/>
    <mergeCell ref="B149:F149"/>
    <mergeCell ref="B150:F150"/>
  </mergeCells>
  <pageMargins left="0.78740157499999996" right="0.78740157499999996" top="0.984251969" bottom="0.984251969" header="0.49212598499999999" footer="0.49212598499999999"/>
  <pageSetup paperSize="9" scale="80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4"/>
  <sheetViews>
    <sheetView topLeftCell="A4" zoomScale="82" zoomScaleNormal="82" workbookViewId="0">
      <selection activeCell="A2" sqref="A2:E29"/>
    </sheetView>
  </sheetViews>
  <sheetFormatPr defaultRowHeight="12.75" x14ac:dyDescent="0.2"/>
  <cols>
    <col min="1" max="1" width="13.85546875" style="240" bestFit="1" customWidth="1"/>
    <col min="2" max="2" width="70.42578125" style="240" bestFit="1" customWidth="1"/>
    <col min="3" max="3" width="8.5703125" style="240" bestFit="1" customWidth="1"/>
    <col min="4" max="4" width="21.5703125" style="240" bestFit="1" customWidth="1"/>
    <col min="5" max="5" width="19.85546875" style="240" bestFit="1" customWidth="1"/>
    <col min="6" max="16384" width="9.140625" style="240"/>
  </cols>
  <sheetData>
    <row r="1" spans="1:5" ht="13.5" thickBot="1" x14ac:dyDescent="0.25">
      <c r="A1" s="595" t="s">
        <v>254</v>
      </c>
      <c r="B1" s="595"/>
      <c r="C1" s="595"/>
      <c r="D1" s="595"/>
      <c r="E1" s="595"/>
    </row>
    <row r="2" spans="1:5" ht="14.25" thickTop="1" thickBot="1" x14ac:dyDescent="0.25">
      <c r="A2" s="596" t="s">
        <v>297</v>
      </c>
      <c r="B2" s="597"/>
      <c r="C2" s="597"/>
      <c r="D2" s="597"/>
      <c r="E2" s="598"/>
    </row>
    <row r="3" spans="1:5" ht="13.5" thickTop="1" x14ac:dyDescent="0.2">
      <c r="A3" s="599" t="s">
        <v>298</v>
      </c>
      <c r="B3" s="600"/>
      <c r="C3" s="600"/>
      <c r="D3" s="600"/>
      <c r="E3" s="601"/>
    </row>
    <row r="4" spans="1:5" x14ac:dyDescent="0.2">
      <c r="A4" s="285" t="s">
        <v>257</v>
      </c>
      <c r="B4" s="286" t="s">
        <v>299</v>
      </c>
      <c r="C4" s="287" t="s">
        <v>259</v>
      </c>
      <c r="D4" s="287" t="s">
        <v>260</v>
      </c>
      <c r="E4" s="309" t="s">
        <v>261</v>
      </c>
    </row>
    <row r="5" spans="1:5" x14ac:dyDescent="0.2">
      <c r="A5" s="288">
        <v>1</v>
      </c>
      <c r="B5" s="289" t="s">
        <v>300</v>
      </c>
      <c r="C5" s="290" t="s">
        <v>272</v>
      </c>
      <c r="D5" s="291"/>
      <c r="E5" s="292">
        <f>D5*A5</f>
        <v>0</v>
      </c>
    </row>
    <row r="6" spans="1:5" x14ac:dyDescent="0.2">
      <c r="A6" s="288">
        <v>1</v>
      </c>
      <c r="B6" s="289" t="s">
        <v>301</v>
      </c>
      <c r="C6" s="290" t="s">
        <v>272</v>
      </c>
      <c r="D6" s="291"/>
      <c r="E6" s="292">
        <f>D6*A6</f>
        <v>0</v>
      </c>
    </row>
    <row r="7" spans="1:5" x14ac:dyDescent="0.2">
      <c r="A7" s="288">
        <v>2</v>
      </c>
      <c r="B7" s="289" t="s">
        <v>302</v>
      </c>
      <c r="C7" s="290" t="s">
        <v>272</v>
      </c>
      <c r="D7" s="291"/>
      <c r="E7" s="292">
        <f>D7*A7</f>
        <v>0</v>
      </c>
    </row>
    <row r="8" spans="1:5" x14ac:dyDescent="0.2">
      <c r="A8" s="293">
        <v>4</v>
      </c>
      <c r="B8" s="310" t="s">
        <v>303</v>
      </c>
      <c r="C8" s="290" t="s">
        <v>272</v>
      </c>
      <c r="D8" s="291"/>
      <c r="E8" s="292">
        <f>D8*A8</f>
        <v>0</v>
      </c>
    </row>
    <row r="9" spans="1:5" x14ac:dyDescent="0.2">
      <c r="A9" s="602" t="s">
        <v>278</v>
      </c>
      <c r="B9" s="603"/>
      <c r="C9" s="603"/>
      <c r="D9" s="262"/>
      <c r="E9" s="294">
        <f>SUM(E5:E8)</f>
        <v>0</v>
      </c>
    </row>
    <row r="10" spans="1:5" x14ac:dyDescent="0.2">
      <c r="A10" s="295"/>
      <c r="B10" s="296"/>
      <c r="C10" s="297"/>
      <c r="D10" s="297"/>
      <c r="E10" s="298"/>
    </row>
    <row r="11" spans="1:5" x14ac:dyDescent="0.2">
      <c r="A11" s="285" t="s">
        <v>257</v>
      </c>
      <c r="B11" s="286" t="s">
        <v>279</v>
      </c>
      <c r="C11" s="287" t="s">
        <v>259</v>
      </c>
      <c r="D11" s="287" t="s">
        <v>260</v>
      </c>
      <c r="E11" s="309" t="s">
        <v>261</v>
      </c>
    </row>
    <row r="12" spans="1:5" x14ac:dyDescent="0.2">
      <c r="A12" s="288">
        <v>16</v>
      </c>
      <c r="B12" s="289" t="s">
        <v>304</v>
      </c>
      <c r="C12" s="290" t="s">
        <v>272</v>
      </c>
      <c r="D12" s="291"/>
      <c r="E12" s="292">
        <f t="shared" ref="E12:E17" si="0">D12*A12</f>
        <v>0</v>
      </c>
    </row>
    <row r="13" spans="1:5" x14ac:dyDescent="0.2">
      <c r="A13" s="288">
        <v>14</v>
      </c>
      <c r="B13" s="289" t="s">
        <v>305</v>
      </c>
      <c r="C13" s="290" t="s">
        <v>272</v>
      </c>
      <c r="D13" s="299"/>
      <c r="E13" s="292">
        <f t="shared" si="0"/>
        <v>0</v>
      </c>
    </row>
    <row r="14" spans="1:5" x14ac:dyDescent="0.2">
      <c r="A14" s="288">
        <v>3</v>
      </c>
      <c r="B14" s="289" t="s">
        <v>306</v>
      </c>
      <c r="C14" s="290" t="s">
        <v>272</v>
      </c>
      <c r="D14" s="291"/>
      <c r="E14" s="292">
        <f t="shared" si="0"/>
        <v>0</v>
      </c>
    </row>
    <row r="15" spans="1:5" x14ac:dyDescent="0.2">
      <c r="A15" s="288">
        <v>10</v>
      </c>
      <c r="B15" s="289" t="s">
        <v>307</v>
      </c>
      <c r="C15" s="290" t="s">
        <v>272</v>
      </c>
      <c r="D15" s="291"/>
      <c r="E15" s="292">
        <f t="shared" si="0"/>
        <v>0</v>
      </c>
    </row>
    <row r="16" spans="1:5" x14ac:dyDescent="0.2">
      <c r="A16" s="288">
        <v>3</v>
      </c>
      <c r="B16" s="289" t="s">
        <v>308</v>
      </c>
      <c r="C16" s="290" t="s">
        <v>272</v>
      </c>
      <c r="D16" s="291"/>
      <c r="E16" s="292">
        <f t="shared" si="0"/>
        <v>0</v>
      </c>
    </row>
    <row r="17" spans="1:5" x14ac:dyDescent="0.2">
      <c r="A17" s="288">
        <v>3</v>
      </c>
      <c r="B17" s="289" t="s">
        <v>207</v>
      </c>
      <c r="C17" s="290" t="s">
        <v>272</v>
      </c>
      <c r="D17" s="291"/>
      <c r="E17" s="292">
        <f t="shared" si="0"/>
        <v>0</v>
      </c>
    </row>
    <row r="18" spans="1:5" ht="13.5" thickBot="1" x14ac:dyDescent="0.25">
      <c r="A18" s="604" t="s">
        <v>278</v>
      </c>
      <c r="B18" s="605"/>
      <c r="C18" s="605"/>
      <c r="D18" s="272"/>
      <c r="E18" s="300">
        <f>SUM(E12:E17)</f>
        <v>0</v>
      </c>
    </row>
    <row r="19" spans="1:5" ht="14.25" thickTop="1" thickBot="1" x14ac:dyDescent="0.25">
      <c r="A19" s="311"/>
      <c r="B19" s="311"/>
      <c r="C19" s="311"/>
      <c r="D19" s="311"/>
      <c r="E19" s="311"/>
    </row>
    <row r="20" spans="1:5" ht="13.5" thickTop="1" x14ac:dyDescent="0.2">
      <c r="A20" s="606" t="s">
        <v>287</v>
      </c>
      <c r="B20" s="607"/>
      <c r="C20" s="607"/>
      <c r="D20" s="607"/>
      <c r="E20" s="608"/>
    </row>
    <row r="21" spans="1:5" x14ac:dyDescent="0.2">
      <c r="A21" s="301" t="s">
        <v>257</v>
      </c>
      <c r="B21" s="286" t="s">
        <v>288</v>
      </c>
      <c r="C21" s="287" t="s">
        <v>259</v>
      </c>
      <c r="D21" s="287" t="s">
        <v>260</v>
      </c>
      <c r="E21" s="309" t="s">
        <v>261</v>
      </c>
    </row>
    <row r="22" spans="1:5" x14ac:dyDescent="0.2">
      <c r="A22" s="302">
        <v>2</v>
      </c>
      <c r="B22" s="289" t="s">
        <v>309</v>
      </c>
      <c r="C22" s="290" t="s">
        <v>272</v>
      </c>
      <c r="D22" s="291"/>
      <c r="E22" s="292">
        <f>D22*A22</f>
        <v>0</v>
      </c>
    </row>
    <row r="23" spans="1:5" x14ac:dyDescent="0.2">
      <c r="A23" s="302">
        <v>4</v>
      </c>
      <c r="B23" s="289" t="s">
        <v>310</v>
      </c>
      <c r="C23" s="290" t="s">
        <v>272</v>
      </c>
      <c r="D23" s="291"/>
      <c r="E23" s="292">
        <f>D23*A23</f>
        <v>0</v>
      </c>
    </row>
    <row r="24" spans="1:5" x14ac:dyDescent="0.2">
      <c r="A24" s="303">
        <v>2</v>
      </c>
      <c r="B24" s="289" t="s">
        <v>311</v>
      </c>
      <c r="C24" s="290" t="s">
        <v>272</v>
      </c>
      <c r="D24" s="291"/>
      <c r="E24" s="292">
        <f>D24*A24</f>
        <v>0</v>
      </c>
    </row>
    <row r="25" spans="1:5" x14ac:dyDescent="0.2">
      <c r="A25" s="303">
        <v>4</v>
      </c>
      <c r="B25" s="289" t="s">
        <v>312</v>
      </c>
      <c r="C25" s="290" t="s">
        <v>272</v>
      </c>
      <c r="D25" s="291"/>
      <c r="E25" s="292">
        <f>D25*A25</f>
        <v>0</v>
      </c>
    </row>
    <row r="26" spans="1:5" ht="13.5" thickBot="1" x14ac:dyDescent="0.25">
      <c r="A26" s="604" t="s">
        <v>278</v>
      </c>
      <c r="B26" s="605"/>
      <c r="C26" s="605"/>
      <c r="D26" s="272"/>
      <c r="E26" s="312">
        <f>SUM(E22:E25)</f>
        <v>0</v>
      </c>
    </row>
    <row r="27" spans="1:5" ht="14.25" thickTop="1" thickBot="1" x14ac:dyDescent="0.25">
      <c r="A27" s="304"/>
      <c r="B27" s="311"/>
      <c r="C27" s="305"/>
      <c r="D27" s="305"/>
      <c r="E27" s="311"/>
    </row>
    <row r="28" spans="1:5" ht="13.5" thickTop="1" x14ac:dyDescent="0.2">
      <c r="A28" s="609" t="s">
        <v>313</v>
      </c>
      <c r="B28" s="610"/>
      <c r="C28" s="610"/>
      <c r="D28" s="610"/>
      <c r="E28" s="306"/>
    </row>
    <row r="29" spans="1:5" ht="13.5" thickBot="1" x14ac:dyDescent="0.25">
      <c r="A29" s="611" t="s">
        <v>314</v>
      </c>
      <c r="B29" s="612"/>
      <c r="C29" s="612"/>
      <c r="D29" s="307"/>
      <c r="E29" s="308">
        <f>E26+E18+E9</f>
        <v>0</v>
      </c>
    </row>
    <row r="30" spans="1:5" ht="13.5" thickTop="1" x14ac:dyDescent="0.2">
      <c r="A30" s="311"/>
      <c r="B30" s="311"/>
      <c r="C30" s="311"/>
      <c r="D30" s="311"/>
      <c r="E30" s="311"/>
    </row>
    <row r="31" spans="1:5" x14ac:dyDescent="0.2">
      <c r="A31" s="313" t="s">
        <v>315</v>
      </c>
      <c r="B31" s="311"/>
      <c r="C31" s="311"/>
      <c r="D31" s="311"/>
      <c r="E31" s="311"/>
    </row>
    <row r="32" spans="1:5" x14ac:dyDescent="0.2">
      <c r="A32" s="304" t="s">
        <v>316</v>
      </c>
      <c r="B32" s="594" t="s">
        <v>317</v>
      </c>
      <c r="C32" s="594"/>
      <c r="D32" s="594"/>
      <c r="E32" s="594"/>
    </row>
    <row r="33" spans="1:5" x14ac:dyDescent="0.2">
      <c r="A33" s="311"/>
      <c r="B33" s="613" t="s">
        <v>318</v>
      </c>
      <c r="C33" s="613"/>
      <c r="D33" s="613"/>
      <c r="E33" s="613"/>
    </row>
    <row r="34" spans="1:5" x14ac:dyDescent="0.2">
      <c r="A34" s="311"/>
      <c r="B34" s="594" t="s">
        <v>319</v>
      </c>
      <c r="C34" s="594"/>
      <c r="D34" s="594"/>
      <c r="E34" s="594"/>
    </row>
  </sheetData>
  <mergeCells count="12">
    <mergeCell ref="B34:E34"/>
    <mergeCell ref="A1:E1"/>
    <mergeCell ref="A2:E2"/>
    <mergeCell ref="A3:E3"/>
    <mergeCell ref="A9:C9"/>
    <mergeCell ref="A18:C18"/>
    <mergeCell ref="A20:E20"/>
    <mergeCell ref="A26:C26"/>
    <mergeCell ref="A28:D28"/>
    <mergeCell ref="A29:C29"/>
    <mergeCell ref="B32:E32"/>
    <mergeCell ref="B33:E33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46"/>
  <sheetViews>
    <sheetView workbookViewId="0">
      <pane xSplit="1" topLeftCell="B1" activePane="topRight" state="frozen"/>
      <selection pane="topRight" activeCell="K17" sqref="K17"/>
    </sheetView>
  </sheetViews>
  <sheetFormatPr defaultRowHeight="12.75" x14ac:dyDescent="0.2"/>
  <cols>
    <col min="1" max="1" width="18.140625" customWidth="1"/>
    <col min="2" max="4" width="13.28515625" style="338" bestFit="1" customWidth="1"/>
    <col min="5" max="6" width="13.28515625" style="239" bestFit="1" customWidth="1"/>
    <col min="7" max="9" width="13.28515625" style="239" customWidth="1"/>
    <col min="10" max="10" width="12.140625" style="340" bestFit="1" customWidth="1"/>
    <col min="11" max="11" width="12.85546875" style="338" customWidth="1"/>
    <col min="12" max="14" width="12.140625" style="338" bestFit="1" customWidth="1"/>
    <col min="15" max="15" width="12.28515625" style="338" customWidth="1"/>
    <col min="16" max="16" width="12.140625" style="338" bestFit="1" customWidth="1"/>
    <col min="17" max="17" width="12.140625" bestFit="1" customWidth="1"/>
    <col min="18" max="18" width="12.7109375" customWidth="1"/>
    <col min="19" max="19" width="13.28515625" style="108" bestFit="1" customWidth="1"/>
    <col min="20" max="20" width="13.28515625" bestFit="1" customWidth="1"/>
  </cols>
  <sheetData>
    <row r="1" spans="1:19" s="339" customFormat="1" ht="48" customHeight="1" x14ac:dyDescent="0.25">
      <c r="A1" s="241" t="s">
        <v>175</v>
      </c>
      <c r="B1" s="337" t="s">
        <v>392</v>
      </c>
      <c r="C1" s="337" t="s">
        <v>395</v>
      </c>
      <c r="D1" s="342" t="s">
        <v>346</v>
      </c>
      <c r="E1" s="342" t="s">
        <v>344</v>
      </c>
      <c r="F1" s="337" t="s">
        <v>335</v>
      </c>
      <c r="G1" s="380" t="s">
        <v>187</v>
      </c>
      <c r="H1" s="337" t="s">
        <v>337</v>
      </c>
      <c r="I1" s="337" t="s">
        <v>336</v>
      </c>
      <c r="J1" s="337" t="s">
        <v>338</v>
      </c>
      <c r="K1" s="337" t="s">
        <v>339</v>
      </c>
      <c r="L1" s="337" t="s">
        <v>340</v>
      </c>
      <c r="M1" s="337" t="s">
        <v>341</v>
      </c>
      <c r="N1" s="337" t="s">
        <v>342</v>
      </c>
      <c r="O1" s="342" t="s">
        <v>343</v>
      </c>
      <c r="P1" s="382" t="s">
        <v>374</v>
      </c>
      <c r="Q1" s="341"/>
    </row>
    <row r="2" spans="1:19" s="108" customFormat="1" x14ac:dyDescent="0.2">
      <c r="A2" s="362" t="s">
        <v>159</v>
      </c>
      <c r="B2" s="389">
        <f t="shared" ref="B2:B13" si="0">ROUND(AVERAGE(C2:AT2),2)</f>
        <v>1674.94</v>
      </c>
      <c r="C2" s="389">
        <f>A45</f>
        <v>1689.43</v>
      </c>
      <c r="D2" s="390">
        <v>2000</v>
      </c>
      <c r="E2" s="390">
        <v>1782</v>
      </c>
      <c r="F2" s="389">
        <v>1642.75</v>
      </c>
      <c r="G2" s="389">
        <v>1675.2</v>
      </c>
      <c r="H2" s="389">
        <v>1533.76</v>
      </c>
      <c r="I2" s="389">
        <v>1559.73</v>
      </c>
      <c r="J2" s="389">
        <v>1890</v>
      </c>
      <c r="K2" s="389">
        <v>1562.06</v>
      </c>
      <c r="L2" s="389">
        <v>1414.44</v>
      </c>
      <c r="M2" s="390"/>
      <c r="N2" s="390"/>
      <c r="O2" s="390"/>
      <c r="P2" s="390"/>
      <c r="Q2" s="391"/>
    </row>
    <row r="3" spans="1:19" x14ac:dyDescent="0.2">
      <c r="A3" s="363" t="s">
        <v>160</v>
      </c>
      <c r="B3" s="389">
        <f t="shared" si="0"/>
        <v>1518.78</v>
      </c>
      <c r="C3" s="389">
        <f>B45</f>
        <v>1386.83</v>
      </c>
      <c r="D3" s="390">
        <v>1954</v>
      </c>
      <c r="E3" s="390">
        <v>1505</v>
      </c>
      <c r="F3" s="389"/>
      <c r="G3" s="389">
        <v>1471.27</v>
      </c>
      <c r="H3" s="389">
        <v>1469.91</v>
      </c>
      <c r="I3" s="389"/>
      <c r="J3" s="389">
        <v>1430</v>
      </c>
      <c r="K3" s="389"/>
      <c r="L3" s="389">
        <v>1414.44</v>
      </c>
      <c r="M3" s="390"/>
      <c r="N3" s="390"/>
      <c r="O3" s="390"/>
      <c r="P3" s="390"/>
      <c r="Q3" s="391"/>
      <c r="S3"/>
    </row>
    <row r="4" spans="1:19" x14ac:dyDescent="0.2">
      <c r="A4" s="363" t="s">
        <v>158</v>
      </c>
      <c r="B4" s="389">
        <f t="shared" si="0"/>
        <v>2855.53</v>
      </c>
      <c r="C4" s="389">
        <f>C45</f>
        <v>2732.43</v>
      </c>
      <c r="D4" s="390">
        <v>3062</v>
      </c>
      <c r="E4" s="390">
        <v>2813</v>
      </c>
      <c r="F4" s="389">
        <v>2814.68</v>
      </c>
      <c r="G4" s="389"/>
      <c r="H4" s="389"/>
      <c r="I4" s="389"/>
      <c r="J4" s="389"/>
      <c r="K4" s="389"/>
      <c r="L4" s="389"/>
      <c r="M4" s="390"/>
      <c r="N4" s="390"/>
      <c r="O4" s="390"/>
      <c r="P4" s="390"/>
      <c r="Q4" s="391"/>
      <c r="S4"/>
    </row>
    <row r="5" spans="1:19" x14ac:dyDescent="0.2">
      <c r="A5" s="363" t="s">
        <v>156</v>
      </c>
      <c r="B5" s="389">
        <f t="shared" si="0"/>
        <v>5199.3900000000003</v>
      </c>
      <c r="C5" s="389">
        <f>D45</f>
        <v>3666.33</v>
      </c>
      <c r="D5" s="390">
        <v>5196</v>
      </c>
      <c r="E5" s="390">
        <v>4316</v>
      </c>
      <c r="F5" s="389"/>
      <c r="G5" s="389">
        <f>5049.79*1.5</f>
        <v>7574.6849999999995</v>
      </c>
      <c r="H5" s="389"/>
      <c r="I5" s="389"/>
      <c r="J5" s="389"/>
      <c r="K5" s="389"/>
      <c r="L5" s="389"/>
      <c r="M5" s="390">
        <v>4989.3500000000004</v>
      </c>
      <c r="N5" s="390">
        <v>5454</v>
      </c>
      <c r="O5" s="390"/>
      <c r="P5" s="390"/>
      <c r="Q5" s="391"/>
      <c r="S5"/>
    </row>
    <row r="6" spans="1:19" x14ac:dyDescent="0.2">
      <c r="A6" s="363" t="s">
        <v>155</v>
      </c>
      <c r="B6" s="389">
        <f t="shared" si="0"/>
        <v>3487.29</v>
      </c>
      <c r="C6" s="389">
        <f>E45</f>
        <v>3772.97</v>
      </c>
      <c r="D6" s="390">
        <v>4000</v>
      </c>
      <c r="E6" s="390">
        <v>3542</v>
      </c>
      <c r="F6" s="389">
        <v>2814.68</v>
      </c>
      <c r="G6" s="389">
        <v>3071.04</v>
      </c>
      <c r="H6" s="389">
        <v>3723.02</v>
      </c>
      <c r="I6" s="389"/>
      <c r="J6" s="389"/>
      <c r="K6" s="389"/>
      <c r="L6" s="389"/>
      <c r="M6" s="390"/>
      <c r="N6" s="390"/>
      <c r="O6" s="390"/>
      <c r="P6" s="390"/>
      <c r="Q6" s="391"/>
      <c r="S6"/>
    </row>
    <row r="7" spans="1:19" x14ac:dyDescent="0.2">
      <c r="A7" s="363" t="s">
        <v>207</v>
      </c>
      <c r="B7" s="389">
        <f t="shared" si="0"/>
        <v>2799.92</v>
      </c>
      <c r="C7" s="389">
        <f>F45</f>
        <v>2518.0100000000002</v>
      </c>
      <c r="D7" s="390">
        <v>3015</v>
      </c>
      <c r="E7" s="390">
        <v>2773</v>
      </c>
      <c r="F7" s="389">
        <v>2474.67</v>
      </c>
      <c r="G7" s="389">
        <v>3218.9</v>
      </c>
      <c r="H7" s="389"/>
      <c r="I7" s="389"/>
      <c r="J7" s="389"/>
      <c r="K7" s="389"/>
      <c r="L7" s="389"/>
      <c r="M7" s="390"/>
      <c r="N7" s="390"/>
      <c r="O7" s="390"/>
      <c r="P7" s="390"/>
      <c r="Q7" s="391"/>
      <c r="S7"/>
    </row>
    <row r="8" spans="1:19" x14ac:dyDescent="0.2">
      <c r="A8" s="363" t="s">
        <v>154</v>
      </c>
      <c r="B8" s="389">
        <f t="shared" si="0"/>
        <v>8970.6</v>
      </c>
      <c r="C8" s="389">
        <f>G45</f>
        <v>9875.14</v>
      </c>
      <c r="D8" s="390">
        <v>10492</v>
      </c>
      <c r="E8" s="390">
        <v>10527</v>
      </c>
      <c r="F8" s="389"/>
      <c r="G8" s="389">
        <f>(4925.89*1.5)</f>
        <v>7388.8350000000009</v>
      </c>
      <c r="H8" s="389">
        <f>4380.03*1.5</f>
        <v>6570.0450000000001</v>
      </c>
      <c r="I8" s="389"/>
      <c r="J8" s="389"/>
      <c r="K8" s="389"/>
      <c r="L8" s="389"/>
      <c r="M8" s="390"/>
      <c r="N8" s="390"/>
      <c r="O8" s="390"/>
      <c r="P8" s="390"/>
      <c r="Q8" s="391"/>
      <c r="S8"/>
    </row>
    <row r="9" spans="1:19" x14ac:dyDescent="0.2">
      <c r="A9" s="363" t="s">
        <v>157</v>
      </c>
      <c r="B9" s="389">
        <f t="shared" si="0"/>
        <v>2707.51</v>
      </c>
      <c r="C9" s="389">
        <f>H45</f>
        <v>2749.88</v>
      </c>
      <c r="D9" s="390">
        <v>3099</v>
      </c>
      <c r="E9" s="390">
        <v>2480</v>
      </c>
      <c r="F9" s="389">
        <v>2814.68</v>
      </c>
      <c r="G9" s="389"/>
      <c r="H9" s="389"/>
      <c r="I9" s="389"/>
      <c r="J9" s="389"/>
      <c r="K9" s="389"/>
      <c r="L9" s="389"/>
      <c r="M9" s="390"/>
      <c r="N9" s="390"/>
      <c r="O9" s="390">
        <v>2394</v>
      </c>
      <c r="P9" s="390"/>
      <c r="Q9" s="391"/>
      <c r="S9"/>
    </row>
    <row r="10" spans="1:19" x14ac:dyDescent="0.2">
      <c r="A10" s="363" t="s">
        <v>161</v>
      </c>
      <c r="B10" s="389">
        <f t="shared" si="0"/>
        <v>4907.62</v>
      </c>
      <c r="C10" s="389">
        <f>I45</f>
        <v>2641.86</v>
      </c>
      <c r="D10" s="390">
        <v>6367</v>
      </c>
      <c r="E10" s="390">
        <v>5714</v>
      </c>
      <c r="F10" s="389"/>
      <c r="G10" s="389"/>
      <c r="H10" s="389"/>
      <c r="I10" s="389"/>
      <c r="J10" s="389"/>
      <c r="K10" s="389"/>
      <c r="L10" s="389"/>
      <c r="M10" s="390"/>
      <c r="N10" s="390"/>
      <c r="O10" s="390"/>
      <c r="P10" s="390"/>
      <c r="Q10" s="391"/>
      <c r="S10"/>
    </row>
    <row r="11" spans="1:19" x14ac:dyDescent="0.2">
      <c r="A11" s="363" t="s">
        <v>162</v>
      </c>
      <c r="B11" s="389">
        <f t="shared" si="0"/>
        <v>4186.08</v>
      </c>
      <c r="C11" s="389">
        <f>J45</f>
        <v>2065.2399999999998</v>
      </c>
      <c r="D11" s="390">
        <v>4895</v>
      </c>
      <c r="E11" s="390">
        <v>5598</v>
      </c>
      <c r="F11" s="389"/>
      <c r="G11" s="389"/>
      <c r="H11" s="389"/>
      <c r="I11" s="389"/>
      <c r="J11" s="389"/>
      <c r="K11" s="389"/>
      <c r="L11" s="389"/>
      <c r="M11" s="390"/>
      <c r="N11" s="390"/>
      <c r="O11" s="390"/>
      <c r="P11" s="390"/>
      <c r="Q11" s="391"/>
      <c r="S11"/>
    </row>
    <row r="12" spans="1:19" x14ac:dyDescent="0.2">
      <c r="A12" s="363" t="s">
        <v>163</v>
      </c>
      <c r="B12" s="389">
        <f t="shared" si="0"/>
        <v>16528</v>
      </c>
      <c r="C12" s="389"/>
      <c r="D12" s="390">
        <v>20289</v>
      </c>
      <c r="E12" s="390">
        <v>12767</v>
      </c>
      <c r="F12" s="389"/>
      <c r="G12" s="389"/>
      <c r="H12" s="389"/>
      <c r="I12" s="389"/>
      <c r="J12" s="389"/>
      <c r="K12" s="389"/>
      <c r="L12" s="389"/>
      <c r="M12" s="390"/>
      <c r="N12" s="390"/>
      <c r="O12" s="390"/>
      <c r="P12" s="390"/>
      <c r="Q12" s="391"/>
      <c r="S12"/>
    </row>
    <row r="13" spans="1:19" x14ac:dyDescent="0.2">
      <c r="A13" s="363" t="s">
        <v>164</v>
      </c>
      <c r="B13" s="389">
        <f t="shared" si="0"/>
        <v>9556.58</v>
      </c>
      <c r="C13" s="389"/>
      <c r="D13" s="390">
        <v>11350</v>
      </c>
      <c r="E13" s="390">
        <v>10196</v>
      </c>
      <c r="F13" s="389"/>
      <c r="G13" s="389"/>
      <c r="H13" s="389"/>
      <c r="I13" s="389"/>
      <c r="J13" s="389"/>
      <c r="K13" s="389"/>
      <c r="L13" s="389"/>
      <c r="M13" s="390"/>
      <c r="N13" s="390"/>
      <c r="O13" s="390"/>
      <c r="P13" s="390">
        <v>7123.75</v>
      </c>
      <c r="Q13" s="391"/>
      <c r="S13"/>
    </row>
    <row r="14" spans="1:19" x14ac:dyDescent="0.2">
      <c r="A14" s="392"/>
      <c r="B14" s="393"/>
      <c r="C14" s="394"/>
      <c r="D14" s="394"/>
      <c r="E14" s="394"/>
      <c r="F14" s="394"/>
      <c r="G14" s="353"/>
      <c r="H14" s="395"/>
      <c r="I14" s="395"/>
      <c r="J14" s="395"/>
      <c r="K14" s="395"/>
      <c r="L14" s="395"/>
      <c r="M14" s="395"/>
      <c r="N14" s="392"/>
      <c r="O14" s="392"/>
      <c r="P14" s="391"/>
      <c r="Q14" s="392"/>
      <c r="S14"/>
    </row>
    <row r="15" spans="1:19" x14ac:dyDescent="0.2">
      <c r="A15" s="392"/>
      <c r="B15" s="395"/>
      <c r="C15" s="395"/>
      <c r="D15" s="395"/>
      <c r="E15" s="394"/>
      <c r="F15" s="394"/>
      <c r="G15" s="394"/>
      <c r="H15" s="394"/>
      <c r="I15" s="394"/>
      <c r="J15" s="353"/>
      <c r="K15" s="395"/>
      <c r="L15" s="395"/>
      <c r="M15" s="395"/>
      <c r="N15" s="395"/>
      <c r="O15" s="395"/>
      <c r="P15" s="395"/>
      <c r="Q15" s="392"/>
    </row>
    <row r="16" spans="1:19" x14ac:dyDescent="0.2">
      <c r="A16" s="396" t="s">
        <v>345</v>
      </c>
      <c r="B16" s="397"/>
      <c r="C16" s="398"/>
      <c r="D16" s="398"/>
      <c r="E16" s="399"/>
      <c r="F16" s="399"/>
      <c r="G16" s="399"/>
      <c r="H16" s="399"/>
      <c r="I16" s="399"/>
      <c r="J16" s="389"/>
      <c r="K16" s="395"/>
      <c r="L16" s="395"/>
      <c r="M16" s="395"/>
      <c r="N16" s="395"/>
      <c r="O16" s="395"/>
      <c r="P16" s="395"/>
      <c r="Q16" s="392"/>
    </row>
    <row r="17" spans="1:19" s="274" customFormat="1" x14ac:dyDescent="0.2">
      <c r="A17" s="400" t="s">
        <v>159</v>
      </c>
      <c r="B17" s="400" t="s">
        <v>160</v>
      </c>
      <c r="C17" s="400" t="s">
        <v>158</v>
      </c>
      <c r="D17" s="400" t="s">
        <v>156</v>
      </c>
      <c r="E17" s="400" t="s">
        <v>155</v>
      </c>
      <c r="F17" s="400" t="s">
        <v>207</v>
      </c>
      <c r="G17" s="400" t="s">
        <v>154</v>
      </c>
      <c r="H17" s="400" t="s">
        <v>157</v>
      </c>
      <c r="I17" s="400" t="s">
        <v>161</v>
      </c>
      <c r="J17" s="401" t="s">
        <v>162</v>
      </c>
      <c r="K17" s="352"/>
      <c r="L17" s="352"/>
      <c r="M17" s="352"/>
      <c r="N17" s="352"/>
      <c r="O17" s="352"/>
      <c r="P17" s="352"/>
      <c r="Q17" s="352"/>
      <c r="S17" s="383"/>
    </row>
    <row r="18" spans="1:19" x14ac:dyDescent="0.2">
      <c r="A18" s="389">
        <v>1954.9</v>
      </c>
      <c r="B18" s="389">
        <v>1606.97</v>
      </c>
      <c r="C18" s="389">
        <v>2821.81</v>
      </c>
      <c r="D18" s="389">
        <v>1100</v>
      </c>
      <c r="E18" s="389">
        <v>3051.98</v>
      </c>
      <c r="F18" s="389">
        <v>2670.93</v>
      </c>
      <c r="G18" s="389">
        <v>10513.72</v>
      </c>
      <c r="H18" s="389">
        <v>1650</v>
      </c>
      <c r="I18" s="389">
        <v>2607.09</v>
      </c>
      <c r="J18" s="389">
        <v>2143.5</v>
      </c>
      <c r="K18" s="353"/>
      <c r="L18" s="353"/>
      <c r="M18" s="353"/>
      <c r="N18" s="353"/>
      <c r="O18" s="353"/>
      <c r="P18" s="353"/>
      <c r="Q18" s="353"/>
    </row>
    <row r="19" spans="1:19" x14ac:dyDescent="0.2">
      <c r="A19" s="389">
        <v>1484.18</v>
      </c>
      <c r="B19" s="389">
        <v>1201.72</v>
      </c>
      <c r="C19" s="389">
        <v>2383.2800000000002</v>
      </c>
      <c r="D19" s="389">
        <v>2614.89</v>
      </c>
      <c r="E19" s="389">
        <v>3742.69</v>
      </c>
      <c r="F19" s="389">
        <v>2031.87</v>
      </c>
      <c r="G19" s="389">
        <v>15488.56</v>
      </c>
      <c r="H19" s="389">
        <v>3262.68</v>
      </c>
      <c r="I19" s="389">
        <v>2187.4499999999998</v>
      </c>
      <c r="J19" s="389">
        <v>1710.81</v>
      </c>
      <c r="K19" s="353"/>
      <c r="L19" s="381"/>
      <c r="M19" s="353"/>
      <c r="N19" s="353"/>
      <c r="O19" s="353"/>
      <c r="P19" s="353"/>
      <c r="Q19" s="353"/>
    </row>
    <row r="20" spans="1:19" x14ac:dyDescent="0.2">
      <c r="A20" s="389">
        <v>1685.12</v>
      </c>
      <c r="B20" s="389">
        <v>1249.43</v>
      </c>
      <c r="C20" s="389">
        <v>2665.71</v>
      </c>
      <c r="D20" s="389">
        <v>3402.22</v>
      </c>
      <c r="E20" s="389">
        <v>4077.74</v>
      </c>
      <c r="F20" s="389">
        <v>2887.34</v>
      </c>
      <c r="G20" s="389">
        <v>4758.22</v>
      </c>
      <c r="H20" s="389">
        <v>2775.76</v>
      </c>
      <c r="I20" s="389">
        <v>2846.66</v>
      </c>
      <c r="J20" s="389">
        <v>2017.5</v>
      </c>
      <c r="K20" s="353"/>
      <c r="L20" s="353"/>
      <c r="M20" s="353"/>
      <c r="N20" s="353">
        <f>12*27</f>
        <v>324</v>
      </c>
      <c r="O20" s="353"/>
      <c r="P20" s="353"/>
      <c r="Q20" s="353"/>
    </row>
    <row r="21" spans="1:19" x14ac:dyDescent="0.2">
      <c r="A21" s="389">
        <v>1686.74</v>
      </c>
      <c r="B21" s="389">
        <v>1253.71</v>
      </c>
      <c r="C21" s="389">
        <v>3485.12</v>
      </c>
      <c r="D21" s="389">
        <v>5596.44</v>
      </c>
      <c r="E21" s="389">
        <v>3634.38</v>
      </c>
      <c r="F21" s="389">
        <v>1776.8</v>
      </c>
      <c r="G21" s="389">
        <v>5682.31</v>
      </c>
      <c r="H21" s="389">
        <v>3156.71</v>
      </c>
      <c r="I21" s="389">
        <v>1955.36</v>
      </c>
      <c r="J21" s="389">
        <v>2072.12</v>
      </c>
      <c r="K21" s="353"/>
      <c r="L21" s="353"/>
      <c r="M21" s="353"/>
      <c r="N21" s="353"/>
      <c r="O21" s="353"/>
      <c r="P21" s="353"/>
      <c r="Q21" s="353"/>
    </row>
    <row r="22" spans="1:19" x14ac:dyDescent="0.2">
      <c r="A22" s="389">
        <v>1666.64</v>
      </c>
      <c r="B22" s="389">
        <v>1288.8699999999999</v>
      </c>
      <c r="C22" s="389">
        <v>2462.92</v>
      </c>
      <c r="D22" s="389">
        <v>5596.44</v>
      </c>
      <c r="E22" s="389">
        <v>3750.39</v>
      </c>
      <c r="F22" s="389">
        <v>2633.07</v>
      </c>
      <c r="G22" s="389">
        <v>14868.84</v>
      </c>
      <c r="H22" s="389">
        <v>2835.54</v>
      </c>
      <c r="I22" s="389">
        <v>2577.13</v>
      </c>
      <c r="J22" s="389">
        <v>1942.98</v>
      </c>
      <c r="K22" s="353"/>
      <c r="L22" s="353"/>
      <c r="M22" s="353"/>
      <c r="N22" s="353"/>
      <c r="O22" s="353"/>
      <c r="P22" s="353"/>
      <c r="Q22" s="353"/>
    </row>
    <row r="23" spans="1:19" x14ac:dyDescent="0.2">
      <c r="A23" s="389">
        <v>1658.25</v>
      </c>
      <c r="B23" s="389">
        <v>1373.06</v>
      </c>
      <c r="C23" s="389">
        <v>2713.24</v>
      </c>
      <c r="D23" s="389">
        <v>3764.11</v>
      </c>
      <c r="E23" s="389">
        <v>4005.52</v>
      </c>
      <c r="F23" s="389">
        <v>2975</v>
      </c>
      <c r="G23" s="389">
        <v>8000</v>
      </c>
      <c r="H23" s="389">
        <v>3114.72</v>
      </c>
      <c r="I23" s="389">
        <v>2622.09</v>
      </c>
      <c r="J23" s="389">
        <v>2035.86</v>
      </c>
      <c r="K23" s="353"/>
      <c r="L23" s="353"/>
      <c r="M23" s="353"/>
      <c r="N23" s="353"/>
      <c r="O23" s="353"/>
      <c r="P23" s="353"/>
      <c r="Q23" s="353"/>
    </row>
    <row r="24" spans="1:19" x14ac:dyDescent="0.2">
      <c r="A24" s="389">
        <v>2113.5700000000002</v>
      </c>
      <c r="B24" s="389">
        <v>1683.34</v>
      </c>
      <c r="C24" s="389">
        <v>3506</v>
      </c>
      <c r="D24" s="389">
        <v>3622</v>
      </c>
      <c r="E24" s="389">
        <v>4018.72</v>
      </c>
      <c r="F24" s="389">
        <v>3143.51</v>
      </c>
      <c r="G24" s="389">
        <v>11969.11</v>
      </c>
      <c r="H24" s="389">
        <v>2908.13</v>
      </c>
      <c r="I24" s="389">
        <v>3199.89</v>
      </c>
      <c r="J24" s="389">
        <v>2530.84</v>
      </c>
      <c r="K24" s="353"/>
      <c r="L24" s="353"/>
      <c r="M24" s="353"/>
      <c r="N24" s="353"/>
      <c r="O24" s="353"/>
      <c r="P24" s="353"/>
      <c r="Q24" s="353"/>
    </row>
    <row r="25" spans="1:19" x14ac:dyDescent="0.2">
      <c r="A25" s="389">
        <v>2113.5700000000002</v>
      </c>
      <c r="B25" s="389">
        <v>1683.34</v>
      </c>
      <c r="C25" s="389">
        <v>3506</v>
      </c>
      <c r="D25" s="389">
        <v>3195.83</v>
      </c>
      <c r="E25" s="389">
        <v>4018.72</v>
      </c>
      <c r="F25" s="389">
        <v>3143.51</v>
      </c>
      <c r="G25" s="389">
        <v>3071.84</v>
      </c>
      <c r="H25" s="389">
        <v>2908.13</v>
      </c>
      <c r="I25" s="389">
        <v>3199.89</v>
      </c>
      <c r="J25" s="389">
        <v>2530.84</v>
      </c>
      <c r="K25" s="353"/>
      <c r="L25" s="353"/>
      <c r="M25" s="353"/>
      <c r="N25" s="353"/>
      <c r="O25" s="353"/>
      <c r="P25" s="353"/>
      <c r="Q25" s="353"/>
    </row>
    <row r="26" spans="1:19" x14ac:dyDescent="0.2">
      <c r="A26" s="389">
        <v>1601.52</v>
      </c>
      <c r="B26" s="389">
        <v>1350.22</v>
      </c>
      <c r="C26" s="389">
        <v>2754.06</v>
      </c>
      <c r="D26" s="389">
        <v>4589.24</v>
      </c>
      <c r="E26" s="389">
        <v>3162.85</v>
      </c>
      <c r="F26" s="389">
        <v>2623.73</v>
      </c>
      <c r="G26" s="389">
        <v>13450.77</v>
      </c>
      <c r="H26" s="389">
        <v>2919.06</v>
      </c>
      <c r="I26" s="389">
        <v>2579.88</v>
      </c>
      <c r="J26" s="389">
        <v>1956.41</v>
      </c>
      <c r="K26" s="353"/>
      <c r="L26" s="353"/>
      <c r="M26" s="353"/>
      <c r="N26" s="353"/>
      <c r="O26" s="353"/>
      <c r="P26" s="353"/>
      <c r="Q26" s="353"/>
    </row>
    <row r="27" spans="1:19" x14ac:dyDescent="0.2">
      <c r="A27" s="389">
        <v>1554.91</v>
      </c>
      <c r="B27" s="389">
        <v>1277.19</v>
      </c>
      <c r="C27" s="389">
        <v>2517.88</v>
      </c>
      <c r="D27" s="389">
        <v>1100</v>
      </c>
      <c r="E27" s="389">
        <v>3149.12</v>
      </c>
      <c r="F27" s="389">
        <v>2112.58</v>
      </c>
      <c r="G27" s="389">
        <v>8275.2999999999993</v>
      </c>
      <c r="H27" s="389">
        <v>2747.07</v>
      </c>
      <c r="I27" s="389">
        <v>2341.06</v>
      </c>
      <c r="J27" s="389">
        <v>1885.08</v>
      </c>
      <c r="K27" s="353"/>
      <c r="L27" s="353"/>
      <c r="M27" s="353"/>
      <c r="N27" s="353"/>
      <c r="O27" s="353"/>
      <c r="P27" s="353"/>
      <c r="Q27" s="353"/>
    </row>
    <row r="28" spans="1:19" x14ac:dyDescent="0.2">
      <c r="A28" s="389">
        <v>1664.35</v>
      </c>
      <c r="B28" s="389">
        <v>1272.23</v>
      </c>
      <c r="C28" s="389">
        <v>3329.89</v>
      </c>
      <c r="D28" s="389">
        <v>4728.87</v>
      </c>
      <c r="E28" s="389">
        <v>3205.08</v>
      </c>
      <c r="F28" s="389">
        <v>2473.7800000000002</v>
      </c>
      <c r="G28" s="389">
        <v>12500</v>
      </c>
      <c r="H28" s="389">
        <v>2632.99</v>
      </c>
      <c r="I28" s="389">
        <v>2890.51</v>
      </c>
      <c r="J28" s="389">
        <v>2315.6799999999998</v>
      </c>
      <c r="K28" s="353"/>
      <c r="L28" s="353"/>
      <c r="M28" s="353"/>
      <c r="N28" s="353"/>
      <c r="O28" s="353"/>
      <c r="P28" s="353"/>
      <c r="Q28" s="353"/>
    </row>
    <row r="29" spans="1:19" x14ac:dyDescent="0.2">
      <c r="A29" s="389">
        <v>1654.34</v>
      </c>
      <c r="B29" s="389">
        <v>1378.77</v>
      </c>
      <c r="C29" s="389">
        <v>2482.6999999999998</v>
      </c>
      <c r="D29" s="389">
        <v>5019.83</v>
      </c>
      <c r="E29" s="389">
        <v>3656.58</v>
      </c>
      <c r="F29" s="389">
        <v>2269.69</v>
      </c>
      <c r="G29" s="389">
        <v>10664.63</v>
      </c>
      <c r="H29" s="389">
        <v>3292.42</v>
      </c>
      <c r="I29" s="389">
        <v>2718.74</v>
      </c>
      <c r="J29" s="389">
        <v>1863.94</v>
      </c>
      <c r="K29" s="353"/>
      <c r="L29" s="353"/>
      <c r="M29" s="353"/>
      <c r="N29" s="353"/>
      <c r="O29" s="353"/>
      <c r="P29" s="353"/>
      <c r="Q29" s="353"/>
    </row>
    <row r="30" spans="1:19" x14ac:dyDescent="0.2">
      <c r="A30" s="389">
        <v>1774.32</v>
      </c>
      <c r="B30" s="389">
        <v>1490.17</v>
      </c>
      <c r="C30" s="389">
        <v>2795.8</v>
      </c>
      <c r="D30" s="389">
        <v>2065.96</v>
      </c>
      <c r="E30" s="389">
        <v>3765.41</v>
      </c>
      <c r="F30" s="389">
        <v>2482.5700000000002</v>
      </c>
      <c r="G30" s="389">
        <v>5276.02</v>
      </c>
      <c r="H30" s="389">
        <v>2897.68</v>
      </c>
      <c r="I30" s="389">
        <v>2799.69</v>
      </c>
      <c r="J30" s="389">
        <v>1735.18</v>
      </c>
      <c r="K30" s="353"/>
      <c r="L30" s="353"/>
      <c r="M30" s="353"/>
      <c r="N30" s="353"/>
      <c r="O30" s="353"/>
      <c r="P30" s="353"/>
      <c r="Q30" s="353"/>
    </row>
    <row r="31" spans="1:19" x14ac:dyDescent="0.2">
      <c r="A31" s="389">
        <v>1708.16</v>
      </c>
      <c r="B31" s="389">
        <v>1516.47</v>
      </c>
      <c r="C31" s="389">
        <v>2874.24</v>
      </c>
      <c r="D31" s="389">
        <v>3401.92</v>
      </c>
      <c r="E31" s="389">
        <v>4519.7299999999996</v>
      </c>
      <c r="F31" s="389">
        <v>2604.9499999999998</v>
      </c>
      <c r="G31" s="389">
        <v>12699.76</v>
      </c>
      <c r="H31" s="389">
        <v>3396.07</v>
      </c>
      <c r="I31" s="389">
        <v>2608.31</v>
      </c>
      <c r="J31" s="389">
        <v>1971.53</v>
      </c>
      <c r="K31" s="353"/>
      <c r="L31" s="353"/>
      <c r="M31" s="353"/>
      <c r="N31" s="353"/>
      <c r="O31" s="353"/>
      <c r="P31" s="353"/>
      <c r="Q31" s="353"/>
    </row>
    <row r="32" spans="1:19" x14ac:dyDescent="0.2">
      <c r="A32" s="389">
        <v>1438.81</v>
      </c>
      <c r="B32" s="389">
        <v>1299.42</v>
      </c>
      <c r="C32" s="389">
        <v>2012.52</v>
      </c>
      <c r="D32" s="389">
        <v>4483.28</v>
      </c>
      <c r="E32" s="389">
        <v>2787.53</v>
      </c>
      <c r="F32" s="389">
        <v>1961.3</v>
      </c>
      <c r="G32" s="389">
        <v>10908.01</v>
      </c>
      <c r="H32" s="389">
        <v>2261.31</v>
      </c>
      <c r="I32" s="389">
        <v>1994.92</v>
      </c>
      <c r="J32" s="389">
        <v>1762.72</v>
      </c>
      <c r="K32" s="353"/>
      <c r="L32" s="353"/>
      <c r="M32" s="353"/>
      <c r="N32" s="353"/>
      <c r="O32" s="353"/>
      <c r="P32" s="353"/>
      <c r="Q32" s="353"/>
    </row>
    <row r="33" spans="1:19" x14ac:dyDescent="0.2">
      <c r="A33" s="389">
        <v>1564.99</v>
      </c>
      <c r="B33" s="389">
        <v>1352.27</v>
      </c>
      <c r="C33" s="389">
        <v>2291.88</v>
      </c>
      <c r="D33" s="389">
        <v>5025.3100000000004</v>
      </c>
      <c r="E33" s="389">
        <v>3380.73</v>
      </c>
      <c r="F33" s="389">
        <v>1760.91</v>
      </c>
      <c r="G33" s="389"/>
      <c r="H33" s="389">
        <v>3082.86</v>
      </c>
      <c r="I33" s="389">
        <v>2456.1999999999998</v>
      </c>
      <c r="J33" s="389">
        <v>1871.4</v>
      </c>
      <c r="K33" s="353"/>
      <c r="L33" s="353"/>
      <c r="M33" s="353"/>
      <c r="N33" s="353"/>
      <c r="O33" s="353"/>
      <c r="P33" s="353"/>
      <c r="Q33" s="353"/>
    </row>
    <row r="34" spans="1:19" x14ac:dyDescent="0.2">
      <c r="A34" s="389">
        <v>1458.55</v>
      </c>
      <c r="B34" s="389">
        <v>1314.08</v>
      </c>
      <c r="C34" s="389">
        <v>2083.27</v>
      </c>
      <c r="D34" s="389">
        <v>3021.26</v>
      </c>
      <c r="E34" s="389">
        <v>3681.48</v>
      </c>
      <c r="F34" s="389">
        <v>2022.62</v>
      </c>
      <c r="G34" s="389"/>
      <c r="H34" s="389">
        <v>2073.1</v>
      </c>
      <c r="I34" s="389">
        <v>2228.9499999999998</v>
      </c>
      <c r="J34" s="389">
        <v>1783</v>
      </c>
      <c r="K34" s="353"/>
      <c r="L34" s="353"/>
      <c r="M34" s="353"/>
      <c r="N34" s="353"/>
      <c r="O34" s="353"/>
      <c r="P34" s="353"/>
      <c r="Q34" s="353"/>
    </row>
    <row r="35" spans="1:19" x14ac:dyDescent="0.2">
      <c r="A35" s="389">
        <v>1758.01</v>
      </c>
      <c r="B35" s="389">
        <v>1501.94</v>
      </c>
      <c r="C35" s="389">
        <v>2392.92</v>
      </c>
      <c r="D35" s="389"/>
      <c r="E35" s="389">
        <v>4258.46</v>
      </c>
      <c r="F35" s="389">
        <v>2606.4699999999998</v>
      </c>
      <c r="G35" s="389"/>
      <c r="H35" s="389">
        <v>2751.77</v>
      </c>
      <c r="I35" s="389">
        <v>2885.15</v>
      </c>
      <c r="J35" s="389">
        <v>2427.91</v>
      </c>
      <c r="K35" s="353"/>
      <c r="L35" s="353"/>
      <c r="M35" s="353"/>
      <c r="N35" s="353"/>
      <c r="O35" s="353"/>
      <c r="P35" s="353"/>
      <c r="Q35" s="353"/>
    </row>
    <row r="36" spans="1:19" x14ac:dyDescent="0.2">
      <c r="A36" s="389">
        <v>1958.33</v>
      </c>
      <c r="B36" s="389">
        <v>1407.67</v>
      </c>
      <c r="C36" s="389">
        <v>2977.53</v>
      </c>
      <c r="D36" s="389"/>
      <c r="E36" s="389">
        <v>4063.31</v>
      </c>
      <c r="F36" s="389">
        <v>3191.12</v>
      </c>
      <c r="G36" s="389"/>
      <c r="H36" s="389">
        <v>3806.84</v>
      </c>
      <c r="I36" s="389">
        <v>3136.58</v>
      </c>
      <c r="J36" s="389">
        <v>2430.7600000000002</v>
      </c>
      <c r="K36" s="353"/>
      <c r="L36" s="353"/>
      <c r="M36" s="353"/>
      <c r="N36" s="353"/>
      <c r="O36" s="353"/>
      <c r="P36" s="353"/>
      <c r="Q36" s="353"/>
    </row>
    <row r="37" spans="1:19" x14ac:dyDescent="0.2">
      <c r="A37" s="389">
        <v>1415.34</v>
      </c>
      <c r="B37" s="389">
        <v>1399.56</v>
      </c>
      <c r="C37" s="389">
        <v>2602.0500000000002</v>
      </c>
      <c r="D37" s="389"/>
      <c r="E37" s="389">
        <v>2756.43</v>
      </c>
      <c r="F37" s="389">
        <v>2374.15</v>
      </c>
      <c r="G37" s="389"/>
      <c r="H37" s="389">
        <v>2377.96</v>
      </c>
      <c r="I37" s="389">
        <v>2075.79</v>
      </c>
      <c r="J37" s="389">
        <v>2124.84</v>
      </c>
      <c r="K37" s="353"/>
      <c r="L37" s="353"/>
      <c r="M37" s="353"/>
      <c r="N37" s="353"/>
      <c r="O37" s="353"/>
      <c r="P37" s="353"/>
      <c r="Q37" s="353"/>
    </row>
    <row r="38" spans="1:19" x14ac:dyDescent="0.2">
      <c r="A38" s="389">
        <v>1499.27</v>
      </c>
      <c r="B38" s="389">
        <v>1297.25</v>
      </c>
      <c r="C38" s="389">
        <v>2332.61</v>
      </c>
      <c r="D38" s="389"/>
      <c r="E38" s="389">
        <v>4865.1099999999997</v>
      </c>
      <c r="F38" s="389">
        <v>2112.38</v>
      </c>
      <c r="G38" s="389"/>
      <c r="H38" s="389">
        <v>2493.44</v>
      </c>
      <c r="I38" s="389">
        <v>2191.79</v>
      </c>
      <c r="J38" s="389">
        <v>1453.14</v>
      </c>
      <c r="K38" s="353"/>
      <c r="L38" s="353"/>
      <c r="M38" s="353"/>
      <c r="N38" s="353"/>
      <c r="O38" s="353"/>
      <c r="P38" s="353"/>
      <c r="Q38" s="353"/>
    </row>
    <row r="39" spans="1:19" x14ac:dyDescent="0.2">
      <c r="A39" s="389">
        <v>1597.59</v>
      </c>
      <c r="B39" s="389">
        <v>1323.44</v>
      </c>
      <c r="C39" s="389">
        <v>3235.6</v>
      </c>
      <c r="D39" s="389"/>
      <c r="E39" s="389">
        <v>4542.25</v>
      </c>
      <c r="F39" s="389">
        <v>2362.3000000000002</v>
      </c>
      <c r="G39" s="389"/>
      <c r="H39" s="389">
        <v>1578.75</v>
      </c>
      <c r="I39" s="389">
        <v>2899.77</v>
      </c>
      <c r="J39" s="389">
        <v>1500</v>
      </c>
      <c r="K39" s="353"/>
      <c r="L39" s="353"/>
      <c r="M39" s="353"/>
      <c r="N39" s="353"/>
      <c r="O39" s="353"/>
      <c r="P39" s="353"/>
      <c r="Q39" s="353"/>
    </row>
    <row r="40" spans="1:19" x14ac:dyDescent="0.2">
      <c r="A40" s="389">
        <v>1805.05</v>
      </c>
      <c r="B40" s="389">
        <v>1619.78</v>
      </c>
      <c r="C40" s="389">
        <v>2639.02</v>
      </c>
      <c r="D40" s="389"/>
      <c r="E40" s="389">
        <v>3885.9</v>
      </c>
      <c r="F40" s="389">
        <v>2739.65</v>
      </c>
      <c r="G40" s="389"/>
      <c r="H40" s="389">
        <v>2686.05</v>
      </c>
      <c r="I40" s="389">
        <v>2968.36</v>
      </c>
      <c r="J40" s="389">
        <v>2757.34</v>
      </c>
      <c r="K40" s="353"/>
      <c r="L40" s="353"/>
      <c r="M40" s="353"/>
      <c r="N40" s="353"/>
      <c r="O40" s="353"/>
      <c r="P40" s="353"/>
      <c r="Q40" s="353"/>
    </row>
    <row r="41" spans="1:19" x14ac:dyDescent="0.2">
      <c r="A41" s="389">
        <v>1830.54</v>
      </c>
      <c r="B41" s="389">
        <v>1360.44</v>
      </c>
      <c r="C41" s="389">
        <v>2962.41</v>
      </c>
      <c r="D41" s="389"/>
      <c r="E41" s="389">
        <v>3820.89</v>
      </c>
      <c r="F41" s="389">
        <v>2384.5100000000002</v>
      </c>
      <c r="G41" s="389"/>
      <c r="H41" s="389">
        <v>3006.71</v>
      </c>
      <c r="I41" s="389">
        <v>2855.12</v>
      </c>
      <c r="J41" s="389">
        <v>2620.5</v>
      </c>
      <c r="K41" s="353"/>
      <c r="L41" s="353"/>
      <c r="M41" s="353"/>
      <c r="N41" s="353"/>
      <c r="O41" s="353"/>
      <c r="P41" s="353"/>
      <c r="Q41" s="353"/>
    </row>
    <row r="42" spans="1:19" x14ac:dyDescent="0.2">
      <c r="A42" s="389">
        <v>1452.31</v>
      </c>
      <c r="B42" s="389">
        <v>1160.4000000000001</v>
      </c>
      <c r="C42" s="389">
        <v>2264.98</v>
      </c>
      <c r="D42" s="389"/>
      <c r="E42" s="389">
        <v>5250.65</v>
      </c>
      <c r="F42" s="389">
        <v>2144.83</v>
      </c>
      <c r="G42" s="389"/>
      <c r="H42" s="389">
        <v>2500</v>
      </c>
      <c r="I42" s="389">
        <v>2169.2800000000002</v>
      </c>
      <c r="J42" s="389">
        <v>1616.69</v>
      </c>
      <c r="K42" s="353"/>
      <c r="L42" s="353"/>
      <c r="M42" s="353"/>
      <c r="N42" s="353"/>
      <c r="O42" s="353"/>
      <c r="P42" s="353"/>
      <c r="Q42" s="353"/>
    </row>
    <row r="43" spans="1:19" x14ac:dyDescent="0.2">
      <c r="A43" s="389">
        <v>2032.93</v>
      </c>
      <c r="B43" s="389">
        <v>1577.74</v>
      </c>
      <c r="C43" s="389">
        <v>2932.75</v>
      </c>
      <c r="D43" s="389"/>
      <c r="E43" s="389">
        <v>3045.46</v>
      </c>
      <c r="F43" s="389">
        <v>3312.86</v>
      </c>
      <c r="G43" s="389"/>
      <c r="H43" s="389">
        <v>2989.53</v>
      </c>
      <c r="I43" s="389">
        <v>3685.78</v>
      </c>
      <c r="J43" s="389">
        <v>3029.01</v>
      </c>
      <c r="K43" s="353"/>
      <c r="L43" s="353"/>
      <c r="M43" s="353"/>
      <c r="N43" s="353"/>
      <c r="O43" s="353"/>
      <c r="P43" s="353"/>
      <c r="Q43" s="353"/>
    </row>
    <row r="44" spans="1:19" x14ac:dyDescent="0.2">
      <c r="A44" s="389">
        <v>1482.3</v>
      </c>
      <c r="B44" s="389">
        <v>1204.83</v>
      </c>
      <c r="C44" s="389">
        <v>2749.53</v>
      </c>
      <c r="D44" s="389"/>
      <c r="E44" s="389"/>
      <c r="F44" s="389">
        <v>3183.71</v>
      </c>
      <c r="G44" s="389"/>
      <c r="H44" s="389">
        <v>2141.56</v>
      </c>
      <c r="I44" s="389">
        <v>2648.69</v>
      </c>
      <c r="J44" s="389">
        <v>1672.01</v>
      </c>
      <c r="K44" s="353"/>
      <c r="L44" s="353"/>
      <c r="M44" s="353"/>
      <c r="N44" s="353"/>
      <c r="O44" s="353"/>
      <c r="P44" s="353"/>
      <c r="Q44" s="353"/>
    </row>
    <row r="45" spans="1:19" s="339" customFormat="1" x14ac:dyDescent="0.2">
      <c r="A45" s="402">
        <f t="shared" ref="A45:J45" si="1">ROUND(AVERAGE(A18:A44),2)</f>
        <v>1689.43</v>
      </c>
      <c r="B45" s="402">
        <f t="shared" si="1"/>
        <v>1386.83</v>
      </c>
      <c r="C45" s="402">
        <f t="shared" si="1"/>
        <v>2732.43</v>
      </c>
      <c r="D45" s="402">
        <f t="shared" si="1"/>
        <v>3666.33</v>
      </c>
      <c r="E45" s="402">
        <f t="shared" si="1"/>
        <v>3772.97</v>
      </c>
      <c r="F45" s="402">
        <f t="shared" si="1"/>
        <v>2518.0100000000002</v>
      </c>
      <c r="G45" s="402">
        <f t="shared" si="1"/>
        <v>9875.14</v>
      </c>
      <c r="H45" s="402">
        <f t="shared" si="1"/>
        <v>2749.88</v>
      </c>
      <c r="I45" s="402">
        <f t="shared" si="1"/>
        <v>2641.86</v>
      </c>
      <c r="J45" s="402">
        <f t="shared" si="1"/>
        <v>2065.2399999999998</v>
      </c>
      <c r="K45" s="354"/>
      <c r="L45" s="354"/>
      <c r="M45" s="354"/>
      <c r="N45" s="354"/>
      <c r="O45" s="354"/>
      <c r="P45" s="354"/>
      <c r="Q45" s="354"/>
      <c r="S45" s="346"/>
    </row>
    <row r="46" spans="1:19" x14ac:dyDescent="0.2">
      <c r="A46" s="392"/>
      <c r="B46" s="395"/>
      <c r="C46" s="395"/>
      <c r="D46" s="395"/>
      <c r="E46" s="394"/>
      <c r="F46" s="394"/>
      <c r="G46" s="394"/>
      <c r="H46" s="394"/>
      <c r="I46" s="394"/>
      <c r="J46" s="353"/>
      <c r="K46" s="395"/>
      <c r="L46" s="395"/>
      <c r="M46" s="395"/>
      <c r="N46" s="395"/>
      <c r="O46" s="395"/>
      <c r="P46" s="395"/>
      <c r="Q46" s="392"/>
    </row>
  </sheetData>
  <pageMargins left="0.511811024" right="0.511811024" top="0.78740157499999996" bottom="0.78740157499999996" header="0.31496062000000002" footer="0.31496062000000002"/>
  <pageSetup paperSize="9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28"/>
  <sheetViews>
    <sheetView workbookViewId="0">
      <selection activeCell="J12" sqref="J12"/>
    </sheetView>
  </sheetViews>
  <sheetFormatPr defaultRowHeight="12.75" x14ac:dyDescent="0.2"/>
  <cols>
    <col min="1" max="1" width="28.42578125" customWidth="1"/>
    <col min="3" max="3" width="30" bestFit="1" customWidth="1"/>
    <col min="4" max="4" width="82.7109375" bestFit="1" customWidth="1"/>
    <col min="5" max="5" width="9.85546875" bestFit="1" customWidth="1"/>
    <col min="6" max="6" width="11.7109375" style="124" bestFit="1" customWidth="1"/>
    <col min="7" max="7" width="0" hidden="1" customWidth="1"/>
  </cols>
  <sheetData>
    <row r="1" spans="1:7" ht="15" x14ac:dyDescent="0.25">
      <c r="A1" s="236" t="s">
        <v>175</v>
      </c>
      <c r="B1" s="236" t="s">
        <v>176</v>
      </c>
      <c r="C1" s="236" t="s">
        <v>177</v>
      </c>
      <c r="D1" s="236" t="s">
        <v>178</v>
      </c>
      <c r="E1" s="236" t="s">
        <v>179</v>
      </c>
      <c r="F1" s="237" t="s">
        <v>180</v>
      </c>
      <c r="G1" s="236" t="s">
        <v>181</v>
      </c>
    </row>
    <row r="2" spans="1:7" x14ac:dyDescent="0.2">
      <c r="A2" t="s">
        <v>159</v>
      </c>
      <c r="C2" t="s">
        <v>182</v>
      </c>
      <c r="D2" s="125" t="s">
        <v>183</v>
      </c>
      <c r="E2" t="s">
        <v>184</v>
      </c>
      <c r="F2" s="124">
        <v>1642.75</v>
      </c>
      <c r="G2" t="s">
        <v>185</v>
      </c>
    </row>
    <row r="3" spans="1:7" x14ac:dyDescent="0.2">
      <c r="A3" t="s">
        <v>159</v>
      </c>
      <c r="C3" t="s">
        <v>186</v>
      </c>
      <c r="D3" t="s">
        <v>187</v>
      </c>
      <c r="E3" t="s">
        <v>188</v>
      </c>
      <c r="F3" s="124">
        <v>1675.2</v>
      </c>
      <c r="G3" s="238" t="s">
        <v>189</v>
      </c>
    </row>
    <row r="4" spans="1:7" x14ac:dyDescent="0.2">
      <c r="A4" t="s">
        <v>159</v>
      </c>
      <c r="C4" t="s">
        <v>186</v>
      </c>
      <c r="D4" t="s">
        <v>183</v>
      </c>
      <c r="E4" t="s">
        <v>184</v>
      </c>
      <c r="F4" s="124">
        <v>1533.76</v>
      </c>
      <c r="G4" t="s">
        <v>185</v>
      </c>
    </row>
    <row r="5" spans="1:7" x14ac:dyDescent="0.2">
      <c r="A5" t="s">
        <v>159</v>
      </c>
      <c r="C5" t="s">
        <v>190</v>
      </c>
      <c r="D5" t="s">
        <v>183</v>
      </c>
      <c r="E5" t="s">
        <v>184</v>
      </c>
      <c r="F5" s="124">
        <v>1559.73</v>
      </c>
      <c r="G5" t="s">
        <v>185</v>
      </c>
    </row>
    <row r="6" spans="1:7" x14ac:dyDescent="0.2">
      <c r="A6" t="s">
        <v>159</v>
      </c>
      <c r="C6" t="s">
        <v>191</v>
      </c>
      <c r="D6" t="s">
        <v>183</v>
      </c>
      <c r="E6" t="s">
        <v>184</v>
      </c>
      <c r="F6" s="124">
        <v>1890</v>
      </c>
      <c r="G6" t="s">
        <v>185</v>
      </c>
    </row>
    <row r="7" spans="1:7" x14ac:dyDescent="0.2">
      <c r="A7" t="s">
        <v>159</v>
      </c>
      <c r="C7" t="s">
        <v>192</v>
      </c>
      <c r="D7" t="s">
        <v>183</v>
      </c>
      <c r="E7" t="s">
        <v>184</v>
      </c>
      <c r="F7" s="124">
        <v>1562.06</v>
      </c>
      <c r="G7" t="s">
        <v>185</v>
      </c>
    </row>
    <row r="8" spans="1:7" x14ac:dyDescent="0.2">
      <c r="A8" t="s">
        <v>160</v>
      </c>
      <c r="C8" t="s">
        <v>186</v>
      </c>
      <c r="D8" s="125" t="s">
        <v>187</v>
      </c>
      <c r="E8" t="s">
        <v>188</v>
      </c>
      <c r="F8" s="124">
        <v>1471.27</v>
      </c>
      <c r="G8" s="238" t="s">
        <v>189</v>
      </c>
    </row>
    <row r="9" spans="1:7" x14ac:dyDescent="0.2">
      <c r="A9" t="s">
        <v>160</v>
      </c>
      <c r="C9" t="s">
        <v>191</v>
      </c>
      <c r="D9" t="s">
        <v>183</v>
      </c>
      <c r="E9" t="s">
        <v>184</v>
      </c>
      <c r="F9" s="124">
        <v>1430</v>
      </c>
      <c r="G9" t="s">
        <v>185</v>
      </c>
    </row>
    <row r="10" spans="1:7" x14ac:dyDescent="0.2">
      <c r="A10" t="s">
        <v>160</v>
      </c>
      <c r="C10" t="s">
        <v>193</v>
      </c>
      <c r="D10" t="s">
        <v>183</v>
      </c>
      <c r="E10" t="s">
        <v>184</v>
      </c>
      <c r="F10" s="124">
        <v>1414.44</v>
      </c>
      <c r="G10" t="s">
        <v>185</v>
      </c>
    </row>
    <row r="11" spans="1:7" x14ac:dyDescent="0.2">
      <c r="A11" s="125" t="s">
        <v>160</v>
      </c>
      <c r="C11" t="s">
        <v>186</v>
      </c>
      <c r="D11" t="s">
        <v>183</v>
      </c>
      <c r="E11" t="s">
        <v>184</v>
      </c>
      <c r="F11" s="124">
        <v>1469.91</v>
      </c>
      <c r="G11" t="s">
        <v>185</v>
      </c>
    </row>
    <row r="12" spans="1:7" x14ac:dyDescent="0.2">
      <c r="A12" t="s">
        <v>158</v>
      </c>
      <c r="C12" t="s">
        <v>182</v>
      </c>
      <c r="D12" t="s">
        <v>183</v>
      </c>
      <c r="E12" t="s">
        <v>184</v>
      </c>
      <c r="F12" s="124">
        <v>2814.68</v>
      </c>
      <c r="G12" t="s">
        <v>185</v>
      </c>
    </row>
    <row r="13" spans="1:7" x14ac:dyDescent="0.2">
      <c r="A13" t="s">
        <v>156</v>
      </c>
      <c r="B13" t="s">
        <v>195</v>
      </c>
      <c r="C13" t="s">
        <v>196</v>
      </c>
      <c r="D13" t="s">
        <v>197</v>
      </c>
      <c r="E13" t="s">
        <v>188</v>
      </c>
      <c r="F13" s="124">
        <v>4989.3500000000004</v>
      </c>
      <c r="G13" s="238" t="s">
        <v>198</v>
      </c>
    </row>
    <row r="14" spans="1:7" x14ac:dyDescent="0.2">
      <c r="A14" t="s">
        <v>156</v>
      </c>
      <c r="B14" t="s">
        <v>195</v>
      </c>
      <c r="C14" t="s">
        <v>200</v>
      </c>
      <c r="D14" t="s">
        <v>201</v>
      </c>
      <c r="E14" t="s">
        <v>184</v>
      </c>
      <c r="F14" s="124">
        <f>3636/20*30</f>
        <v>5454</v>
      </c>
      <c r="G14" s="238" t="s">
        <v>202</v>
      </c>
    </row>
    <row r="15" spans="1:7" x14ac:dyDescent="0.2">
      <c r="A15" t="s">
        <v>156</v>
      </c>
      <c r="B15" t="s">
        <v>195</v>
      </c>
      <c r="C15" t="s">
        <v>186</v>
      </c>
      <c r="D15" t="s">
        <v>187</v>
      </c>
      <c r="E15" t="s">
        <v>188</v>
      </c>
      <c r="F15" s="124">
        <f>5049.79/20*30</f>
        <v>7574.6849999999995</v>
      </c>
      <c r="G15" s="238" t="s">
        <v>203</v>
      </c>
    </row>
    <row r="16" spans="1:7" x14ac:dyDescent="0.2">
      <c r="A16" t="s">
        <v>155</v>
      </c>
      <c r="B16" t="s">
        <v>194</v>
      </c>
      <c r="C16" t="s">
        <v>182</v>
      </c>
      <c r="D16" t="s">
        <v>183</v>
      </c>
      <c r="E16" t="s">
        <v>184</v>
      </c>
      <c r="F16" s="124">
        <v>2814.68</v>
      </c>
      <c r="G16" t="s">
        <v>185</v>
      </c>
    </row>
    <row r="17" spans="1:7" x14ac:dyDescent="0.2">
      <c r="A17" t="s">
        <v>155</v>
      </c>
      <c r="B17" t="s">
        <v>194</v>
      </c>
      <c r="C17" t="s">
        <v>186</v>
      </c>
      <c r="D17" s="315" t="s">
        <v>327</v>
      </c>
      <c r="F17" s="124">
        <v>3723.02</v>
      </c>
      <c r="G17" s="238" t="s">
        <v>204</v>
      </c>
    </row>
    <row r="18" spans="1:7" x14ac:dyDescent="0.2">
      <c r="A18" t="s">
        <v>155</v>
      </c>
      <c r="B18" t="s">
        <v>194</v>
      </c>
      <c r="C18" t="s">
        <v>186</v>
      </c>
      <c r="D18" t="s">
        <v>183</v>
      </c>
      <c r="E18" t="s">
        <v>188</v>
      </c>
      <c r="F18" s="124">
        <v>3723.02</v>
      </c>
      <c r="G18" s="238" t="s">
        <v>205</v>
      </c>
    </row>
    <row r="19" spans="1:7" x14ac:dyDescent="0.2">
      <c r="A19" t="s">
        <v>155</v>
      </c>
      <c r="B19" t="s">
        <v>194</v>
      </c>
      <c r="C19" t="s">
        <v>186</v>
      </c>
      <c r="D19" t="s">
        <v>187</v>
      </c>
      <c r="E19" t="s">
        <v>188</v>
      </c>
      <c r="F19" s="124">
        <v>3071.04</v>
      </c>
      <c r="G19" s="238" t="s">
        <v>206</v>
      </c>
    </row>
    <row r="20" spans="1:7" x14ac:dyDescent="0.2">
      <c r="A20" t="s">
        <v>207</v>
      </c>
      <c r="B20" t="s">
        <v>194</v>
      </c>
      <c r="C20" t="s">
        <v>182</v>
      </c>
      <c r="D20" t="s">
        <v>183</v>
      </c>
      <c r="E20" t="s">
        <v>184</v>
      </c>
      <c r="F20" s="124">
        <v>2474.67</v>
      </c>
      <c r="G20" t="s">
        <v>185</v>
      </c>
    </row>
    <row r="21" spans="1:7" x14ac:dyDescent="0.2">
      <c r="A21" t="s">
        <v>207</v>
      </c>
      <c r="B21" t="s">
        <v>194</v>
      </c>
      <c r="C21" t="s">
        <v>186</v>
      </c>
      <c r="D21" t="s">
        <v>187</v>
      </c>
      <c r="E21" t="s">
        <v>188</v>
      </c>
      <c r="F21" s="124">
        <v>3218.9</v>
      </c>
      <c r="G21" s="238" t="s">
        <v>208</v>
      </c>
    </row>
    <row r="22" spans="1:7" x14ac:dyDescent="0.2">
      <c r="A22" t="s">
        <v>154</v>
      </c>
      <c r="B22" s="315" t="s">
        <v>195</v>
      </c>
      <c r="C22" t="s">
        <v>186</v>
      </c>
      <c r="D22" t="s">
        <v>187</v>
      </c>
      <c r="E22" t="s">
        <v>188</v>
      </c>
      <c r="F22" s="124">
        <f>4925.89/20*30</f>
        <v>7388.8350000000009</v>
      </c>
      <c r="G22" s="238" t="s">
        <v>209</v>
      </c>
    </row>
    <row r="23" spans="1:7" x14ac:dyDescent="0.2">
      <c r="A23" t="s">
        <v>154</v>
      </c>
      <c r="B23" s="315" t="s">
        <v>195</v>
      </c>
      <c r="C23" t="s">
        <v>186</v>
      </c>
      <c r="D23" t="s">
        <v>183</v>
      </c>
      <c r="E23" t="s">
        <v>188</v>
      </c>
      <c r="F23" s="124">
        <f>4380.03/20*30</f>
        <v>6570.0450000000001</v>
      </c>
      <c r="G23" s="238" t="s">
        <v>210</v>
      </c>
    </row>
    <row r="24" spans="1:7" x14ac:dyDescent="0.2">
      <c r="A24" t="s">
        <v>157</v>
      </c>
      <c r="B24" t="s">
        <v>199</v>
      </c>
      <c r="C24" t="s">
        <v>182</v>
      </c>
      <c r="D24" t="s">
        <v>183</v>
      </c>
      <c r="E24" t="s">
        <v>184</v>
      </c>
      <c r="F24" s="124">
        <v>2814.68</v>
      </c>
      <c r="G24" t="s">
        <v>185</v>
      </c>
    </row>
    <row r="25" spans="1:7" x14ac:dyDescent="0.2">
      <c r="A25" t="s">
        <v>157</v>
      </c>
      <c r="B25" t="s">
        <v>199</v>
      </c>
      <c r="C25" t="s">
        <v>186</v>
      </c>
      <c r="D25" t="s">
        <v>187</v>
      </c>
      <c r="E25" t="s">
        <v>188</v>
      </c>
      <c r="F25" s="124">
        <v>3183.93</v>
      </c>
      <c r="G25" s="238" t="s">
        <v>211</v>
      </c>
    </row>
    <row r="26" spans="1:7" x14ac:dyDescent="0.2">
      <c r="A26" t="s">
        <v>161</v>
      </c>
      <c r="B26" t="s">
        <v>194</v>
      </c>
      <c r="F26" s="124">
        <v>6954</v>
      </c>
      <c r="G26" s="238" t="s">
        <v>212</v>
      </c>
    </row>
    <row r="27" spans="1:7" x14ac:dyDescent="0.2">
      <c r="A27" t="s">
        <v>162</v>
      </c>
      <c r="B27" t="s">
        <v>194</v>
      </c>
      <c r="F27" s="124">
        <v>4857</v>
      </c>
      <c r="G27" s="238" t="s">
        <v>213</v>
      </c>
    </row>
    <row r="28" spans="1:7" x14ac:dyDescent="0.2">
      <c r="A28" t="s">
        <v>163</v>
      </c>
      <c r="B28" t="s">
        <v>199</v>
      </c>
      <c r="F28" s="124">
        <v>20757</v>
      </c>
      <c r="G28" s="238" t="s">
        <v>214</v>
      </c>
    </row>
  </sheetData>
  <hyperlinks>
    <hyperlink ref="G22" r:id="rId1" xr:uid="{00000000-0004-0000-0400-000000000000}"/>
    <hyperlink ref="G23" r:id="rId2" xr:uid="{00000000-0004-0000-0400-000001000000}"/>
    <hyperlink ref="G17" r:id="rId3" xr:uid="{00000000-0004-0000-0400-000006000000}"/>
    <hyperlink ref="G25" r:id="rId4" xr:uid="{00000000-0004-0000-0400-000007000000}"/>
    <hyperlink ref="G21" r:id="rId5" xr:uid="{00000000-0004-0000-0400-000008000000}"/>
    <hyperlink ref="G15" r:id="rId6" xr:uid="{00000000-0004-0000-0400-000009000000}"/>
    <hyperlink ref="G8" r:id="rId7" xr:uid="{00000000-0004-0000-0400-00000A000000}"/>
    <hyperlink ref="G3" r:id="rId8" xr:uid="{00000000-0004-0000-0400-00000B000000}"/>
    <hyperlink ref="G19" r:id="rId9" xr:uid="{00000000-0004-0000-0400-00000C000000}"/>
    <hyperlink ref="G18" r:id="rId10" xr:uid="{00000000-0004-0000-0400-00000D000000}"/>
    <hyperlink ref="G13" r:id="rId11" xr:uid="{00000000-0004-0000-0400-00000E000000}"/>
    <hyperlink ref="G14" r:id="rId12" xr:uid="{00000000-0004-0000-0400-00000F000000}"/>
    <hyperlink ref="G26" r:id="rId13" display="https://www.glassdoor.com.br/Sal%C3%A1rios/coordenador-de-contas-m%C3%A9dicas-sal%C3%A1rio-SRCH_KO0,29.htm" xr:uid="{00000000-0004-0000-0400-000010000000}"/>
    <hyperlink ref="G27" r:id="rId14" xr:uid="{00000000-0004-0000-0400-000011000000}"/>
    <hyperlink ref="G28" r:id="rId15" location=":~:text=Qual%20%C3%A9%20o%20sal%C3%A1rio%20de,de%20R%2420.757%20em%20Brasil." xr:uid="{00000000-0004-0000-0400-000012000000}"/>
  </hyperlinks>
  <pageMargins left="0.511811024" right="0.511811024" top="0.78740157499999996" bottom="0.78740157499999996" header="0.31496062000000002" footer="0.31496062000000002"/>
  <legacyDrawing r:id="rId16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5"/>
  <sheetViews>
    <sheetView workbookViewId="0">
      <selection activeCell="B12" sqref="B12"/>
    </sheetView>
  </sheetViews>
  <sheetFormatPr defaultRowHeight="12.75" x14ac:dyDescent="0.2"/>
  <cols>
    <col min="1" max="1" width="30.85546875" style="415" customWidth="1"/>
    <col min="2" max="2" width="15.5703125" style="415" customWidth="1"/>
    <col min="3" max="3" width="16.140625" style="415" bestFit="1" customWidth="1"/>
    <col min="4" max="4" width="15.5703125" style="415" bestFit="1" customWidth="1"/>
    <col min="5" max="5" width="15.7109375" style="415" bestFit="1" customWidth="1"/>
    <col min="6" max="6" width="14.5703125" style="415" bestFit="1" customWidth="1"/>
    <col min="7" max="7" width="15.140625" style="415" bestFit="1" customWidth="1"/>
    <col min="8" max="8" width="17.5703125" style="415" bestFit="1" customWidth="1"/>
    <col min="9" max="9" width="13.5703125" style="415" bestFit="1" customWidth="1"/>
    <col min="10" max="10" width="8.5703125" style="415" bestFit="1" customWidth="1"/>
    <col min="11" max="16384" width="9.140625" style="415"/>
  </cols>
  <sheetData>
    <row r="1" spans="1:10" s="411" customFormat="1" x14ac:dyDescent="0.2">
      <c r="A1" s="410" t="s">
        <v>215</v>
      </c>
      <c r="B1" s="410" t="s">
        <v>216</v>
      </c>
      <c r="C1" s="410" t="s">
        <v>217</v>
      </c>
      <c r="D1" s="410" t="s">
        <v>146</v>
      </c>
      <c r="E1" s="410" t="s">
        <v>144</v>
      </c>
      <c r="F1" s="410" t="s">
        <v>140</v>
      </c>
      <c r="G1" s="410" t="s">
        <v>145</v>
      </c>
      <c r="H1" s="410" t="s">
        <v>151</v>
      </c>
      <c r="I1" s="410" t="s">
        <v>218</v>
      </c>
      <c r="J1" s="410" t="s">
        <v>219</v>
      </c>
    </row>
    <row r="2" spans="1:10" x14ac:dyDescent="0.2">
      <c r="A2" s="412" t="s">
        <v>220</v>
      </c>
      <c r="B2" s="413"/>
      <c r="C2" s="413"/>
      <c r="D2" s="316"/>
      <c r="E2" s="316" t="s">
        <v>221</v>
      </c>
      <c r="F2" s="316">
        <v>107.5</v>
      </c>
      <c r="G2" s="316"/>
      <c r="H2" s="414">
        <v>0.5</v>
      </c>
      <c r="I2" s="316"/>
      <c r="J2" s="316"/>
    </row>
    <row r="3" spans="1:10" x14ac:dyDescent="0.2">
      <c r="A3" s="412" t="s">
        <v>222</v>
      </c>
      <c r="B3" s="413"/>
      <c r="C3" s="413"/>
      <c r="D3" s="316"/>
      <c r="E3" s="316" t="s">
        <v>221</v>
      </c>
      <c r="F3" s="316">
        <v>234.58</v>
      </c>
      <c r="G3" s="316"/>
      <c r="H3" s="414">
        <v>0.4</v>
      </c>
      <c r="I3" s="316"/>
      <c r="J3" s="316"/>
    </row>
    <row r="4" spans="1:10" x14ac:dyDescent="0.2">
      <c r="A4" s="412" t="s">
        <v>223</v>
      </c>
      <c r="B4" s="413"/>
      <c r="C4" s="413"/>
      <c r="D4" s="316"/>
      <c r="E4" s="316"/>
      <c r="F4" s="317">
        <v>169.76</v>
      </c>
      <c r="G4" s="317">
        <v>1916.16</v>
      </c>
      <c r="H4" s="414">
        <v>0.2</v>
      </c>
      <c r="I4" s="316" t="s">
        <v>224</v>
      </c>
      <c r="J4" s="316"/>
    </row>
    <row r="5" spans="1:10" x14ac:dyDescent="0.2">
      <c r="A5" s="412" t="s">
        <v>225</v>
      </c>
      <c r="B5" s="413"/>
      <c r="C5" s="413"/>
      <c r="D5" s="316"/>
      <c r="E5" s="316"/>
      <c r="F5" s="317">
        <v>248.98</v>
      </c>
      <c r="G5" s="317"/>
      <c r="H5" s="414">
        <v>0.35</v>
      </c>
      <c r="I5" s="316"/>
      <c r="J5" s="316"/>
    </row>
    <row r="6" spans="1:10" x14ac:dyDescent="0.2">
      <c r="A6" s="412" t="s">
        <v>226</v>
      </c>
      <c r="B6" s="413">
        <v>575.23</v>
      </c>
      <c r="C6" s="413">
        <v>474.54</v>
      </c>
      <c r="D6" s="316"/>
      <c r="E6" s="316" t="s">
        <v>221</v>
      </c>
      <c r="F6" s="317">
        <v>119.35</v>
      </c>
      <c r="G6" s="317">
        <v>10.18</v>
      </c>
      <c r="H6" s="414">
        <v>0.3</v>
      </c>
      <c r="I6" s="316"/>
      <c r="J6" s="414">
        <v>0.01</v>
      </c>
    </row>
    <row r="7" spans="1:10" x14ac:dyDescent="0.2">
      <c r="A7" s="412" t="s">
        <v>227</v>
      </c>
      <c r="B7" s="413">
        <v>329.54</v>
      </c>
      <c r="C7" s="413">
        <v>372.46</v>
      </c>
      <c r="D7" s="316"/>
      <c r="E7" s="316" t="s">
        <v>221</v>
      </c>
      <c r="F7" s="316"/>
      <c r="G7" s="317"/>
      <c r="H7" s="414">
        <v>0.3</v>
      </c>
      <c r="I7" s="316"/>
      <c r="J7" s="414">
        <v>0.01</v>
      </c>
    </row>
    <row r="8" spans="1:10" x14ac:dyDescent="0.2">
      <c r="A8" s="412" t="s">
        <v>228</v>
      </c>
      <c r="B8" s="413">
        <v>133.66</v>
      </c>
      <c r="C8" s="413"/>
      <c r="D8" s="316"/>
      <c r="E8" s="316"/>
      <c r="F8" s="317">
        <v>231.29</v>
      </c>
      <c r="G8" s="317">
        <v>160.94500000000002</v>
      </c>
      <c r="H8" s="414">
        <v>0.35</v>
      </c>
      <c r="I8" s="316" t="s">
        <v>221</v>
      </c>
      <c r="J8" s="414"/>
    </row>
    <row r="9" spans="1:10" x14ac:dyDescent="0.2">
      <c r="A9" s="412" t="s">
        <v>229</v>
      </c>
      <c r="B9" s="413">
        <v>575.23</v>
      </c>
      <c r="C9" s="413">
        <v>474.54</v>
      </c>
      <c r="D9" s="316"/>
      <c r="E9" s="316" t="s">
        <v>221</v>
      </c>
      <c r="F9" s="317">
        <v>119.35</v>
      </c>
      <c r="G9" s="317">
        <v>10.18</v>
      </c>
      <c r="H9" s="414">
        <v>0.3</v>
      </c>
      <c r="I9" s="316"/>
      <c r="J9" s="414">
        <v>0.01</v>
      </c>
    </row>
    <row r="10" spans="1:10" x14ac:dyDescent="0.2">
      <c r="A10" s="412" t="s">
        <v>230</v>
      </c>
      <c r="B10" s="413"/>
      <c r="C10" s="413"/>
      <c r="D10" s="316"/>
      <c r="E10" s="316"/>
      <c r="F10" s="316" t="s">
        <v>221</v>
      </c>
      <c r="G10" s="317">
        <v>3183.93</v>
      </c>
      <c r="H10" s="414">
        <v>0.4</v>
      </c>
      <c r="I10" s="316"/>
      <c r="J10" s="414"/>
    </row>
    <row r="11" spans="1:10" x14ac:dyDescent="0.2">
      <c r="A11" s="412" t="s">
        <v>328</v>
      </c>
      <c r="B11" s="413">
        <v>575.23</v>
      </c>
      <c r="C11" s="413">
        <v>474.54</v>
      </c>
      <c r="D11" s="316"/>
      <c r="E11" s="316" t="s">
        <v>221</v>
      </c>
      <c r="F11" s="317">
        <v>119.35</v>
      </c>
      <c r="G11" s="317">
        <v>10.18</v>
      </c>
      <c r="H11" s="414">
        <v>0.3</v>
      </c>
      <c r="I11" s="316"/>
      <c r="J11" s="414">
        <v>0.01</v>
      </c>
    </row>
    <row r="12" spans="1:10" x14ac:dyDescent="0.2">
      <c r="A12" s="412" t="s">
        <v>231</v>
      </c>
      <c r="B12" s="413">
        <v>174.94</v>
      </c>
      <c r="C12" s="413"/>
      <c r="D12" s="316" t="s">
        <v>221</v>
      </c>
      <c r="E12" s="316" t="s">
        <v>221</v>
      </c>
      <c r="F12" s="317">
        <v>306.75200000000001</v>
      </c>
      <c r="G12" s="316"/>
      <c r="H12" s="414">
        <v>0.4</v>
      </c>
      <c r="I12" s="316"/>
      <c r="J12" s="316"/>
    </row>
    <row r="13" spans="1:10" x14ac:dyDescent="0.2">
      <c r="A13" s="412" t="s">
        <v>232</v>
      </c>
      <c r="B13" s="413"/>
      <c r="C13" s="413"/>
      <c r="D13" s="316" t="s">
        <v>221</v>
      </c>
      <c r="E13" s="316"/>
      <c r="F13" s="317">
        <v>335.04</v>
      </c>
      <c r="G13" s="316"/>
      <c r="H13" s="414">
        <v>0.4</v>
      </c>
      <c r="I13" s="316" t="s">
        <v>221</v>
      </c>
      <c r="J13" s="316"/>
    </row>
    <row r="14" spans="1:10" x14ac:dyDescent="0.2">
      <c r="A14" s="412" t="s">
        <v>233</v>
      </c>
      <c r="B14" s="413">
        <v>249.6</v>
      </c>
      <c r="C14" s="413"/>
      <c r="D14" s="316"/>
      <c r="E14" s="316" t="s">
        <v>221</v>
      </c>
      <c r="F14" s="317">
        <v>156.20600000000002</v>
      </c>
      <c r="G14" s="316"/>
      <c r="H14" s="414">
        <v>0.4</v>
      </c>
      <c r="I14" s="316"/>
      <c r="J14" s="316"/>
    </row>
    <row r="15" spans="1:10" x14ac:dyDescent="0.2">
      <c r="A15" s="412" t="s">
        <v>234</v>
      </c>
      <c r="B15" s="413"/>
      <c r="C15" s="413"/>
      <c r="D15" s="316" t="s">
        <v>221</v>
      </c>
      <c r="E15" s="316"/>
      <c r="F15" s="317">
        <v>294.25400000000002</v>
      </c>
      <c r="G15" s="316"/>
      <c r="H15" s="414">
        <v>0.4</v>
      </c>
      <c r="I15" s="316" t="s">
        <v>221</v>
      </c>
      <c r="J15" s="316"/>
    </row>
    <row r="16" spans="1:10" x14ac:dyDescent="0.2">
      <c r="A16" s="412" t="s">
        <v>235</v>
      </c>
      <c r="B16" s="316"/>
      <c r="C16" s="316">
        <v>484</v>
      </c>
      <c r="D16" s="316" t="s">
        <v>221</v>
      </c>
      <c r="E16" s="316" t="s">
        <v>221</v>
      </c>
      <c r="F16" s="317">
        <v>651</v>
      </c>
      <c r="G16" s="316"/>
      <c r="H16" s="316"/>
      <c r="I16" s="316"/>
      <c r="J16" s="414">
        <v>0.01</v>
      </c>
    </row>
    <row r="17" spans="1:10" x14ac:dyDescent="0.2">
      <c r="A17" s="412" t="s">
        <v>236</v>
      </c>
      <c r="B17" s="317">
        <v>238.85</v>
      </c>
      <c r="C17" s="316"/>
      <c r="D17" s="316" t="s">
        <v>221</v>
      </c>
      <c r="E17" s="316"/>
      <c r="F17" s="317">
        <v>70.722000000000008</v>
      </c>
      <c r="G17" s="316"/>
      <c r="H17" s="414">
        <v>0.5</v>
      </c>
      <c r="I17" s="316"/>
      <c r="J17" s="316"/>
    </row>
    <row r="18" spans="1:10" ht="15" x14ac:dyDescent="0.25">
      <c r="A18" s="416" t="s">
        <v>322</v>
      </c>
      <c r="B18" s="417">
        <f>ROUND(AVERAGE(B2:B17),2)</f>
        <v>356.54</v>
      </c>
      <c r="C18" s="417">
        <f>ROUND(AVERAGE(C2:C17),2)</f>
        <v>456.02</v>
      </c>
      <c r="D18" s="417">
        <v>127.28</v>
      </c>
      <c r="E18" s="417">
        <v>75</v>
      </c>
      <c r="F18" s="417">
        <f>ROUND(AVERAGE(F2:F17),2)</f>
        <v>226.01</v>
      </c>
      <c r="G18" s="417">
        <f>ROUND(AVERAGE(G2:G17),2)</f>
        <v>881.93</v>
      </c>
      <c r="H18" s="418">
        <f>ROUND(AVERAGE(H2:H17),2)</f>
        <v>0.37</v>
      </c>
      <c r="I18" s="314"/>
      <c r="J18" s="314"/>
    </row>
    <row r="20" spans="1:10" x14ac:dyDescent="0.2">
      <c r="A20" s="419" t="s">
        <v>375</v>
      </c>
      <c r="B20" s="419" t="s">
        <v>376</v>
      </c>
    </row>
    <row r="21" spans="1:10" x14ac:dyDescent="0.2">
      <c r="A21" s="420" t="s">
        <v>377</v>
      </c>
      <c r="B21" s="317">
        <v>25</v>
      </c>
    </row>
    <row r="22" spans="1:10" x14ac:dyDescent="0.2">
      <c r="A22" s="420" t="s">
        <v>378</v>
      </c>
      <c r="B22" s="317">
        <v>6</v>
      </c>
    </row>
    <row r="23" spans="1:10" x14ac:dyDescent="0.2">
      <c r="A23" s="420" t="s">
        <v>379</v>
      </c>
      <c r="B23" s="317">
        <v>30</v>
      </c>
    </row>
    <row r="24" spans="1:10" x14ac:dyDescent="0.2">
      <c r="A24" s="420" t="s">
        <v>380</v>
      </c>
      <c r="B24" s="317">
        <v>21.75</v>
      </c>
    </row>
    <row r="25" spans="1:10" x14ac:dyDescent="0.2">
      <c r="A25" s="419" t="s">
        <v>322</v>
      </c>
      <c r="B25" s="429">
        <f>ROUND(AVERAGE(B21:B24),2)</f>
        <v>20.69</v>
      </c>
      <c r="C25" s="430"/>
    </row>
  </sheetData>
  <pageMargins left="0.511811024" right="0.511811024" top="0.78740157499999996" bottom="0.78740157499999996" header="0.31496062000000002" footer="0.31496062000000002"/>
  <pageSetup paperSize="9"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7D5C89-7189-4FAD-8A6B-B1400EBB12FA}">
  <dimension ref="A1:O55"/>
  <sheetViews>
    <sheetView workbookViewId="0">
      <selection activeCell="D25" sqref="D25"/>
    </sheetView>
  </sheetViews>
  <sheetFormatPr defaultRowHeight="12.75" x14ac:dyDescent="0.2"/>
  <cols>
    <col min="1" max="1" width="44" style="365" bestFit="1" customWidth="1"/>
    <col min="2" max="2" width="18.7109375" style="347" customWidth="1"/>
    <col min="3" max="3" width="18.28515625" style="365" hidden="1" customWidth="1"/>
    <col min="4" max="4" width="21.140625" style="365" customWidth="1"/>
    <col min="5" max="5" width="15.85546875" style="347" hidden="1" customWidth="1"/>
    <col min="6" max="6" width="19.85546875" style="347" customWidth="1"/>
    <col min="7" max="7" width="12.85546875" style="347" customWidth="1"/>
    <col min="8" max="8" width="16" style="347" customWidth="1"/>
    <col min="9" max="9" width="7.85546875" style="347" customWidth="1"/>
    <col min="10" max="10" width="22.42578125" style="376" customWidth="1"/>
    <col min="11" max="11" width="15.85546875" style="347" customWidth="1"/>
    <col min="12" max="12" width="14.28515625" style="365" bestFit="1" customWidth="1"/>
    <col min="13" max="13" width="10.5703125" style="365" bestFit="1" customWidth="1"/>
    <col min="14" max="14" width="12.140625" style="365" bestFit="1" customWidth="1"/>
    <col min="15" max="15" width="10.5703125" style="365" bestFit="1" customWidth="1"/>
    <col min="16" max="16" width="15.85546875" style="365" bestFit="1" customWidth="1"/>
    <col min="17" max="16384" width="9.140625" style="365"/>
  </cols>
  <sheetData>
    <row r="1" spans="1:15" ht="67.5" customHeight="1" x14ac:dyDescent="0.2">
      <c r="A1" s="364" t="s">
        <v>41</v>
      </c>
      <c r="B1" s="344" t="s">
        <v>392</v>
      </c>
      <c r="C1" s="364" t="s">
        <v>382</v>
      </c>
      <c r="D1" s="364" t="s">
        <v>388</v>
      </c>
      <c r="E1" s="344" t="s">
        <v>333</v>
      </c>
      <c r="F1" s="344" t="s">
        <v>389</v>
      </c>
      <c r="G1" s="364" t="s">
        <v>322</v>
      </c>
      <c r="H1" s="364" t="s">
        <v>334</v>
      </c>
      <c r="I1" s="365"/>
      <c r="J1" s="344" t="s">
        <v>353</v>
      </c>
      <c r="K1" s="344" t="s">
        <v>347</v>
      </c>
      <c r="L1" s="344" t="s">
        <v>348</v>
      </c>
      <c r="M1" s="344" t="s">
        <v>349</v>
      </c>
      <c r="N1" s="344" t="s">
        <v>350</v>
      </c>
      <c r="O1" s="344" t="s">
        <v>351</v>
      </c>
    </row>
    <row r="2" spans="1:15" ht="12.75" customHeight="1" x14ac:dyDescent="0.2">
      <c r="A2" s="366" t="s">
        <v>372</v>
      </c>
      <c r="B2" s="349">
        <f>ALUGUEL!$A$16</f>
        <v>72587.11</v>
      </c>
      <c r="C2" s="385">
        <v>88.67</v>
      </c>
      <c r="D2" s="385">
        <f>ROUND(C2*1.0712182,2)</f>
        <v>94.98</v>
      </c>
      <c r="E2" s="357">
        <v>49.17</v>
      </c>
      <c r="F2" s="357">
        <f>ROUND(E2*1.2779138,2)</f>
        <v>62.84</v>
      </c>
      <c r="G2" s="386">
        <f>ROUND(AVERAGE(D2,F2),2)</f>
        <v>78.91</v>
      </c>
      <c r="H2" s="386">
        <f>ROUND(G2*'Planilha Composição- Região 1a'!$H$76,2)</f>
        <v>10889.58</v>
      </c>
      <c r="I2" s="365"/>
      <c r="J2" s="614" t="s">
        <v>381</v>
      </c>
      <c r="K2" s="349">
        <f>41.83+62.5+211.58</f>
        <v>315.91000000000003</v>
      </c>
      <c r="L2" s="349">
        <f>29.21+118.75+40.82</f>
        <v>188.78</v>
      </c>
      <c r="M2" s="349">
        <f>584.63+240.62</f>
        <v>825.25</v>
      </c>
      <c r="N2" s="349">
        <f>871.78</f>
        <v>871.78</v>
      </c>
      <c r="O2" s="349">
        <v>54.44</v>
      </c>
    </row>
    <row r="3" spans="1:15" x14ac:dyDescent="0.2">
      <c r="A3" s="366" t="s">
        <v>385</v>
      </c>
      <c r="B3" s="349">
        <f>H3</f>
        <v>1669.8</v>
      </c>
      <c r="C3" s="385">
        <v>11.3</v>
      </c>
      <c r="D3" s="385">
        <f>ROUND(C3*1.0712182,2)</f>
        <v>12.1</v>
      </c>
      <c r="E3" s="357"/>
      <c r="F3" s="357"/>
      <c r="G3" s="386">
        <f t="shared" ref="G3:G20" si="0">ROUND(AVERAGE(D3,F3),2)</f>
        <v>12.1</v>
      </c>
      <c r="H3" s="386">
        <f>ROUND(G3*'Planilha Composição- Região 1a'!$H$76,2)</f>
        <v>1669.8</v>
      </c>
      <c r="I3" s="365"/>
      <c r="J3" s="615"/>
      <c r="K3" s="349">
        <f>41.83+62.5+244.31</f>
        <v>348.64</v>
      </c>
      <c r="L3" s="349">
        <f>29.21+118.75+22.97</f>
        <v>170.93</v>
      </c>
      <c r="M3" s="349">
        <f>584.51+301.98</f>
        <v>886.49</v>
      </c>
      <c r="N3" s="349">
        <f>1743.55</f>
        <v>1743.55</v>
      </c>
      <c r="O3" s="349">
        <f>40</f>
        <v>40</v>
      </c>
    </row>
    <row r="4" spans="1:15" x14ac:dyDescent="0.2">
      <c r="A4" s="405" t="s">
        <v>399</v>
      </c>
      <c r="B4" s="349">
        <f>ROUND(I4*15.86,2)</f>
        <v>2407.5500000000002</v>
      </c>
      <c r="C4" s="385"/>
      <c r="D4" s="385"/>
      <c r="E4" s="357"/>
      <c r="F4" s="357"/>
      <c r="G4" s="386"/>
      <c r="H4" s="386"/>
      <c r="I4" s="423">
        <f>((50*'Planilha Composição- Região 1a'!H76)*22)*0.001</f>
        <v>151.80000000000001</v>
      </c>
      <c r="J4" s="615"/>
      <c r="K4" s="349">
        <f>41.83+62.5+202.55</f>
        <v>306.88</v>
      </c>
      <c r="L4" s="349">
        <f>14.61+59.38+33.44</f>
        <v>107.43</v>
      </c>
      <c r="M4" s="349">
        <f>73.08+424.54</f>
        <v>497.62</v>
      </c>
      <c r="N4" s="349">
        <v>544.86</v>
      </c>
      <c r="O4" s="349">
        <v>41.73</v>
      </c>
    </row>
    <row r="5" spans="1:15" x14ac:dyDescent="0.2">
      <c r="A5" s="366" t="s">
        <v>398</v>
      </c>
      <c r="B5" s="349">
        <v>519.9</v>
      </c>
      <c r="C5" s="385">
        <v>21.86</v>
      </c>
      <c r="D5" s="385">
        <f t="shared" ref="D5:D19" si="1">ROUND(C5*1.0712182,2)</f>
        <v>23.42</v>
      </c>
      <c r="E5" s="357">
        <v>7.0430107526881702</v>
      </c>
      <c r="F5" s="357">
        <f t="shared" ref="F5:F20" si="2">ROUND(E5*1.2779138,2)</f>
        <v>9</v>
      </c>
      <c r="G5" s="386">
        <f t="shared" si="0"/>
        <v>16.21</v>
      </c>
      <c r="H5" s="386">
        <f>ROUND(G5*'Planilha Composição- Região 1a'!$H$76,2)</f>
        <v>2236.98</v>
      </c>
      <c r="I5" s="365"/>
      <c r="J5" s="615"/>
      <c r="K5" s="349">
        <f>13.95+20.83+109.8</f>
        <v>144.57999999999998</v>
      </c>
      <c r="L5" s="349">
        <f>7.29+29.69+29.76</f>
        <v>66.740000000000009</v>
      </c>
      <c r="M5" s="349">
        <f>584.51+233.97</f>
        <v>818.48</v>
      </c>
      <c r="N5" s="349">
        <v>392.3</v>
      </c>
      <c r="O5" s="349">
        <v>39.92</v>
      </c>
    </row>
    <row r="6" spans="1:15" x14ac:dyDescent="0.2">
      <c r="A6" s="366" t="s">
        <v>246</v>
      </c>
      <c r="B6" s="349">
        <f>H6</f>
        <v>2851.08</v>
      </c>
      <c r="C6" s="385">
        <v>32.36</v>
      </c>
      <c r="D6" s="385">
        <f t="shared" si="1"/>
        <v>34.659999999999997</v>
      </c>
      <c r="E6" s="367">
        <v>5.21505376344086</v>
      </c>
      <c r="F6" s="357">
        <f t="shared" si="2"/>
        <v>6.66</v>
      </c>
      <c r="G6" s="386">
        <f>ROUND(AVERAGE(D6,F6),2)</f>
        <v>20.66</v>
      </c>
      <c r="H6" s="386">
        <f>ROUND(G6*'Planilha Composição- Região 1a'!$H$76,2)</f>
        <v>2851.08</v>
      </c>
      <c r="I6" s="365"/>
      <c r="J6" s="615"/>
      <c r="K6" s="349">
        <f>10.46+15.63+97.88</f>
        <v>123.97</v>
      </c>
      <c r="L6" s="349">
        <f>4.87+19.79+25.98</f>
        <v>50.64</v>
      </c>
      <c r="M6" s="349">
        <f>116.88+142.78</f>
        <v>259.65999999999997</v>
      </c>
      <c r="N6" s="349">
        <v>305.12</v>
      </c>
      <c r="O6" s="349">
        <v>38.31</v>
      </c>
    </row>
    <row r="7" spans="1:15" x14ac:dyDescent="0.2">
      <c r="A7" s="366" t="s">
        <v>252</v>
      </c>
      <c r="B7" s="349">
        <f>H7</f>
        <v>2459.16</v>
      </c>
      <c r="C7" s="385">
        <v>26.96</v>
      </c>
      <c r="D7" s="385">
        <f t="shared" si="1"/>
        <v>28.88</v>
      </c>
      <c r="E7" s="357">
        <v>5.2894623655914002</v>
      </c>
      <c r="F7" s="357">
        <f t="shared" si="2"/>
        <v>6.76</v>
      </c>
      <c r="G7" s="386">
        <f t="shared" si="0"/>
        <v>17.82</v>
      </c>
      <c r="H7" s="386">
        <f>ROUND(G7*'Planilha Composição- Região 1a'!$H$76,2)</f>
        <v>2459.16</v>
      </c>
      <c r="I7" s="365"/>
      <c r="J7" s="615"/>
      <c r="K7" s="349">
        <f>41.83+62.5+94.81</f>
        <v>199.14</v>
      </c>
      <c r="L7" s="349">
        <f>14.61+59.38+30.66</f>
        <v>104.65</v>
      </c>
      <c r="M7" s="349">
        <f>545.2+146.14</f>
        <v>691.34</v>
      </c>
      <c r="N7" s="349">
        <v>305.12</v>
      </c>
      <c r="O7" s="349">
        <v>38.31</v>
      </c>
    </row>
    <row r="8" spans="1:15" x14ac:dyDescent="0.2">
      <c r="A8" s="366" t="s">
        <v>253</v>
      </c>
      <c r="B8" s="349">
        <f>H8</f>
        <v>2415</v>
      </c>
      <c r="C8" s="385">
        <v>26.47</v>
      </c>
      <c r="D8" s="385">
        <f t="shared" si="1"/>
        <v>28.36</v>
      </c>
      <c r="E8" s="357">
        <v>5.1911827956989196</v>
      </c>
      <c r="F8" s="357">
        <f t="shared" si="2"/>
        <v>6.63</v>
      </c>
      <c r="G8" s="386">
        <f t="shared" si="0"/>
        <v>17.5</v>
      </c>
      <c r="H8" s="386">
        <f>ROUND(G8*'Planilha Composição- Região 1a'!$H$76,2)</f>
        <v>2415</v>
      </c>
      <c r="I8" s="365"/>
      <c r="J8" s="615"/>
      <c r="K8" s="349">
        <f>6.97+10.42+202.52</f>
        <v>219.91000000000003</v>
      </c>
      <c r="L8" s="349">
        <f>4.17+16.96+60.72</f>
        <v>81.849999999999994</v>
      </c>
      <c r="M8" s="349">
        <f>584.51+144.89</f>
        <v>729.4</v>
      </c>
      <c r="N8" s="349">
        <v>762.8</v>
      </c>
      <c r="O8" s="349">
        <v>104.52</v>
      </c>
    </row>
    <row r="9" spans="1:15" x14ac:dyDescent="0.2">
      <c r="A9" s="366" t="s">
        <v>247</v>
      </c>
      <c r="B9" s="349">
        <f>H9</f>
        <v>1698.78</v>
      </c>
      <c r="C9" s="385">
        <v>15.93</v>
      </c>
      <c r="D9" s="385">
        <f t="shared" si="1"/>
        <v>17.059999999999999</v>
      </c>
      <c r="E9" s="357">
        <v>5.9139784946236604</v>
      </c>
      <c r="F9" s="357">
        <f t="shared" si="2"/>
        <v>7.56</v>
      </c>
      <c r="G9" s="386">
        <f t="shared" si="0"/>
        <v>12.31</v>
      </c>
      <c r="H9" s="386">
        <f>ROUND(G9*'Planilha Composição- Região 1a'!$H$76,2)</f>
        <v>1698.78</v>
      </c>
      <c r="I9" s="365"/>
      <c r="J9" s="615"/>
      <c r="K9" s="349">
        <f>6.97+10.42+337.53</f>
        <v>354.91999999999996</v>
      </c>
      <c r="L9" s="349">
        <f>4.17+16.96+127</f>
        <v>148.13</v>
      </c>
      <c r="M9" s="349">
        <f>83.5+247.97</f>
        <v>331.47</v>
      </c>
      <c r="N9" s="349">
        <v>1307.6600000000001</v>
      </c>
      <c r="O9" s="349">
        <v>155.94</v>
      </c>
    </row>
    <row r="10" spans="1:15" x14ac:dyDescent="0.2">
      <c r="A10" s="366" t="s">
        <v>248</v>
      </c>
      <c r="B10" s="349">
        <f>H10</f>
        <v>7566.54</v>
      </c>
      <c r="C10" s="385">
        <v>70.94</v>
      </c>
      <c r="D10" s="385">
        <f t="shared" si="1"/>
        <v>75.989999999999995</v>
      </c>
      <c r="E10" s="357">
        <v>26.344086021505401</v>
      </c>
      <c r="F10" s="357">
        <f t="shared" si="2"/>
        <v>33.67</v>
      </c>
      <c r="G10" s="386">
        <f t="shared" si="0"/>
        <v>54.83</v>
      </c>
      <c r="H10" s="386">
        <f>ROUND(G10*'Planilha Composição- Região 1a'!$H$76,2)</f>
        <v>7566.54</v>
      </c>
      <c r="I10" s="365"/>
      <c r="J10" s="615"/>
      <c r="K10" s="349">
        <f>2.79+4.17+97.21</f>
        <v>104.16999999999999</v>
      </c>
      <c r="L10" s="349">
        <f>1.62+6.6+25.82</f>
        <v>34.04</v>
      </c>
      <c r="M10" s="349">
        <f>34.38+122.89</f>
        <v>157.27000000000001</v>
      </c>
      <c r="N10" s="349">
        <v>305.12</v>
      </c>
      <c r="O10" s="349">
        <v>39.96</v>
      </c>
    </row>
    <row r="11" spans="1:15" x14ac:dyDescent="0.2">
      <c r="A11" s="405" t="s">
        <v>383</v>
      </c>
      <c r="B11" s="349">
        <f>ROUND((COMPUTADOR!$A$61*'Planilha Composição- Região 1a'!H76)/24,2)</f>
        <v>9684.5499999999993</v>
      </c>
      <c r="C11" s="385"/>
      <c r="D11" s="385"/>
      <c r="E11" s="357">
        <v>21.83</v>
      </c>
      <c r="F11" s="357">
        <f t="shared" si="2"/>
        <v>27.9</v>
      </c>
      <c r="G11" s="386">
        <f t="shared" si="0"/>
        <v>27.9</v>
      </c>
      <c r="H11" s="386">
        <f>ROUND(G11*'Planilha Composição- Região 1a'!$H$76,2)</f>
        <v>3850.2</v>
      </c>
      <c r="I11" s="365"/>
      <c r="J11" s="615"/>
      <c r="K11" s="349">
        <f>41.83+62.5+28.15</f>
        <v>132.47999999999999</v>
      </c>
      <c r="L11" s="349">
        <f>29.21+118.75+8.48</f>
        <v>156.44</v>
      </c>
      <c r="M11" s="349">
        <f>584.51+87.45</f>
        <v>671.96</v>
      </c>
      <c r="N11" s="349">
        <v>893.57</v>
      </c>
      <c r="O11" s="349">
        <v>11.52</v>
      </c>
    </row>
    <row r="12" spans="1:15" x14ac:dyDescent="0.2">
      <c r="A12" s="366" t="s">
        <v>249</v>
      </c>
      <c r="B12" s="349">
        <f>H12</f>
        <v>829.38</v>
      </c>
      <c r="C12" s="385">
        <v>6.67</v>
      </c>
      <c r="D12" s="385">
        <f t="shared" si="1"/>
        <v>7.15</v>
      </c>
      <c r="E12" s="357">
        <v>3.8082437275985699</v>
      </c>
      <c r="F12" s="357">
        <f t="shared" si="2"/>
        <v>4.87</v>
      </c>
      <c r="G12" s="386">
        <f t="shared" si="0"/>
        <v>6.01</v>
      </c>
      <c r="H12" s="386">
        <f>ROUND(G12*'Planilha Composição- Região 1a'!$H$76,2)</f>
        <v>829.38</v>
      </c>
      <c r="I12" s="365"/>
      <c r="J12" s="615"/>
      <c r="K12" s="349">
        <f>13.95+20.83+338.14</f>
        <v>372.91999999999996</v>
      </c>
      <c r="L12" s="349">
        <f>7.3+29.69+88.04</f>
        <v>125.03</v>
      </c>
      <c r="M12" s="349">
        <f>194.84+420.47</f>
        <v>615.31000000000006</v>
      </c>
      <c r="N12" s="349">
        <v>653.83000000000004</v>
      </c>
      <c r="O12" s="349">
        <v>155.94</v>
      </c>
    </row>
    <row r="13" spans="1:15" x14ac:dyDescent="0.2">
      <c r="A13" s="366" t="s">
        <v>384</v>
      </c>
      <c r="B13" s="349">
        <f>H13</f>
        <v>2275.62</v>
      </c>
      <c r="C13" s="385"/>
      <c r="D13" s="385"/>
      <c r="E13" s="357">
        <v>12.9</v>
      </c>
      <c r="F13" s="357">
        <f t="shared" si="2"/>
        <v>16.489999999999998</v>
      </c>
      <c r="G13" s="386">
        <f t="shared" si="0"/>
        <v>16.489999999999998</v>
      </c>
      <c r="H13" s="386">
        <f>ROUND(G13*'Planilha Composição- Região 1a'!$H$76,2)</f>
        <v>2275.62</v>
      </c>
      <c r="I13" s="365"/>
      <c r="J13" s="615"/>
      <c r="K13" s="349">
        <f>41.84+62.5+275.05</f>
        <v>379.39</v>
      </c>
      <c r="L13" s="349">
        <f>14.61+59.38+40.08</f>
        <v>114.07000000000001</v>
      </c>
      <c r="M13" s="349">
        <f>584.51+75.76</f>
        <v>660.27</v>
      </c>
      <c r="N13" s="349">
        <v>653.83000000000004</v>
      </c>
      <c r="O13" s="349">
        <v>11.52</v>
      </c>
    </row>
    <row r="14" spans="1:15" x14ac:dyDescent="0.2">
      <c r="A14" s="371" t="s">
        <v>250</v>
      </c>
      <c r="B14" s="349">
        <f>H14</f>
        <v>4105.5</v>
      </c>
      <c r="C14" s="385">
        <v>26.67</v>
      </c>
      <c r="D14" s="385">
        <f t="shared" si="1"/>
        <v>28.57</v>
      </c>
      <c r="E14" s="357">
        <v>24.193548387096801</v>
      </c>
      <c r="F14" s="357">
        <f t="shared" si="2"/>
        <v>30.92</v>
      </c>
      <c r="G14" s="386">
        <f t="shared" si="0"/>
        <v>29.75</v>
      </c>
      <c r="H14" s="386">
        <f>ROUND(G14*'Planilha Composição- Região 1a'!$H$76,2)</f>
        <v>4105.5</v>
      </c>
      <c r="I14" s="365"/>
      <c r="J14" s="615"/>
      <c r="K14" s="349">
        <f>41.84+62.5+28.15</f>
        <v>132.49</v>
      </c>
      <c r="L14" s="349">
        <f>29.21+118.75+8.48</f>
        <v>156.44</v>
      </c>
      <c r="M14" s="349">
        <f>584.51+62.01</f>
        <v>646.52</v>
      </c>
      <c r="N14" s="349">
        <v>893.57</v>
      </c>
      <c r="O14" s="349">
        <v>11.52</v>
      </c>
    </row>
    <row r="15" spans="1:15" x14ac:dyDescent="0.2">
      <c r="A15" s="371" t="s">
        <v>391</v>
      </c>
      <c r="B15" s="349">
        <f>ROUND(1680/12,2)</f>
        <v>140</v>
      </c>
      <c r="C15" s="385">
        <v>3.25</v>
      </c>
      <c r="D15" s="385">
        <f t="shared" si="1"/>
        <v>3.48</v>
      </c>
      <c r="E15" s="357">
        <v>2.64</v>
      </c>
      <c r="F15" s="357">
        <f t="shared" si="2"/>
        <v>3.37</v>
      </c>
      <c r="G15" s="386">
        <f t="shared" si="0"/>
        <v>3.43</v>
      </c>
      <c r="H15" s="386">
        <f>ROUND(G15*'Planilha Composição- Região 1a'!$H$76,2)</f>
        <v>473.34</v>
      </c>
      <c r="I15" s="365"/>
      <c r="J15" s="615"/>
      <c r="K15" s="349">
        <f>20.92+31.25+122.02</f>
        <v>174.19</v>
      </c>
      <c r="L15" s="349">
        <f>14.61+59.38+36.32</f>
        <v>110.31</v>
      </c>
      <c r="M15" s="349"/>
      <c r="N15" s="349">
        <v>392.3</v>
      </c>
      <c r="O15" s="349">
        <v>44.32</v>
      </c>
    </row>
    <row r="16" spans="1:15" x14ac:dyDescent="0.2">
      <c r="A16" s="371" t="s">
        <v>373</v>
      </c>
      <c r="B16" s="349">
        <f>ROUND(7450/12,2)</f>
        <v>620.83000000000004</v>
      </c>
      <c r="C16" s="385">
        <v>0.92</v>
      </c>
      <c r="D16" s="385">
        <f t="shared" si="1"/>
        <v>0.99</v>
      </c>
      <c r="E16" s="367">
        <v>0.74</v>
      </c>
      <c r="F16" s="357">
        <f t="shared" si="2"/>
        <v>0.95</v>
      </c>
      <c r="G16" s="386">
        <f t="shared" si="0"/>
        <v>0.97</v>
      </c>
      <c r="H16" s="386">
        <f>ROUND(G16*'Planilha Composição- Região 1a'!$H$76,2)</f>
        <v>133.86000000000001</v>
      </c>
      <c r="I16" s="365"/>
      <c r="J16" s="615"/>
      <c r="K16" s="349">
        <f>20.92+31.25+383.67</f>
        <v>435.84000000000003</v>
      </c>
      <c r="L16" s="349">
        <f>14.61+59.38+135.98</f>
        <v>209.97</v>
      </c>
      <c r="M16" s="349"/>
      <c r="N16" s="349">
        <v>1307.6600000000001</v>
      </c>
      <c r="O16" s="349">
        <v>172.95</v>
      </c>
    </row>
    <row r="17" spans="1:15" x14ac:dyDescent="0.2">
      <c r="A17" s="371" t="s">
        <v>245</v>
      </c>
      <c r="B17" s="349">
        <f>H17</f>
        <v>2463.3000000000002</v>
      </c>
      <c r="C17" s="385">
        <f>400/24</f>
        <v>16.666666666666668</v>
      </c>
      <c r="D17" s="385">
        <f t="shared" si="1"/>
        <v>17.850000000000001</v>
      </c>
      <c r="E17" s="367"/>
      <c r="F17" s="357"/>
      <c r="G17" s="386">
        <f t="shared" si="0"/>
        <v>17.850000000000001</v>
      </c>
      <c r="H17" s="386">
        <f>ROUND(G17*'Planilha Composição- Região 1a'!$H$76,2)</f>
        <v>2463.3000000000002</v>
      </c>
      <c r="I17" s="365"/>
      <c r="J17" s="615"/>
      <c r="K17" s="349">
        <f>20.92+31.25+108.86</f>
        <v>161.03</v>
      </c>
      <c r="L17" s="349">
        <f>14.61+59.38+31.7</f>
        <v>105.69000000000001</v>
      </c>
      <c r="M17" s="349"/>
      <c r="N17" s="349">
        <v>305.12</v>
      </c>
      <c r="O17" s="349">
        <v>44.32</v>
      </c>
    </row>
    <row r="18" spans="1:15" x14ac:dyDescent="0.2">
      <c r="A18" s="371" t="s">
        <v>323</v>
      </c>
      <c r="B18" s="349">
        <f>C28</f>
        <v>35593.534166666665</v>
      </c>
      <c r="C18" s="385"/>
      <c r="D18" s="385"/>
      <c r="E18" s="367"/>
      <c r="F18" s="357"/>
      <c r="G18" s="386"/>
      <c r="H18" s="386">
        <f>B18</f>
        <v>35593.534166666665</v>
      </c>
      <c r="I18" s="365"/>
      <c r="J18" s="615"/>
      <c r="K18" s="348"/>
      <c r="L18" s="348"/>
      <c r="M18" s="348"/>
      <c r="N18" s="349">
        <v>392.3</v>
      </c>
      <c r="O18" s="349">
        <v>39.96</v>
      </c>
    </row>
    <row r="19" spans="1:15" x14ac:dyDescent="0.2">
      <c r="A19" s="371" t="s">
        <v>390</v>
      </c>
      <c r="B19" s="110">
        <f>H19</f>
        <v>7031.1</v>
      </c>
      <c r="C19" s="385">
        <v>53.68</v>
      </c>
      <c r="D19" s="385">
        <f t="shared" si="1"/>
        <v>57.5</v>
      </c>
      <c r="E19" s="367">
        <v>34.74</v>
      </c>
      <c r="F19" s="357">
        <f t="shared" si="2"/>
        <v>44.39</v>
      </c>
      <c r="G19" s="386">
        <f t="shared" si="0"/>
        <v>50.95</v>
      </c>
      <c r="H19" s="386">
        <f>ROUND(G19*'Planilha Composição- Região 1a'!$H$76,2)</f>
        <v>7031.1</v>
      </c>
      <c r="I19" s="365"/>
      <c r="J19" s="615"/>
      <c r="K19" s="349"/>
      <c r="L19" s="349"/>
      <c r="M19" s="349"/>
      <c r="N19" s="349">
        <v>1307.6600000000001</v>
      </c>
      <c r="O19" s="349">
        <v>155.94</v>
      </c>
    </row>
    <row r="20" spans="1:15" x14ac:dyDescent="0.2">
      <c r="A20" s="371" t="s">
        <v>324</v>
      </c>
      <c r="B20" s="110">
        <f>H20</f>
        <v>1185.42</v>
      </c>
      <c r="C20" s="385"/>
      <c r="D20" s="385">
        <f t="shared" ref="D20" si="3">C20*1.0712182</f>
        <v>0</v>
      </c>
      <c r="E20" s="367">
        <v>13.440860215053799</v>
      </c>
      <c r="F20" s="357">
        <f t="shared" si="2"/>
        <v>17.18</v>
      </c>
      <c r="G20" s="386">
        <f t="shared" si="0"/>
        <v>8.59</v>
      </c>
      <c r="H20" s="386">
        <f>ROUND(G20*'Planilha Composição- Região 1a'!$H$76,2)</f>
        <v>1185.42</v>
      </c>
      <c r="I20" s="365"/>
      <c r="J20" s="615"/>
      <c r="K20" s="371"/>
      <c r="L20" s="349"/>
      <c r="M20" s="349"/>
      <c r="N20" s="349">
        <v>305.12</v>
      </c>
      <c r="O20" s="349">
        <v>39.96</v>
      </c>
    </row>
    <row r="21" spans="1:15" x14ac:dyDescent="0.2">
      <c r="A21" s="369" t="s">
        <v>352</v>
      </c>
      <c r="B21" s="345">
        <f>ROUND(SUM(B2:B20),2)</f>
        <v>158104.15</v>
      </c>
      <c r="C21" s="345"/>
      <c r="D21" s="345">
        <f>SUM(D2:D20)</f>
        <v>430.99</v>
      </c>
      <c r="E21" s="345"/>
      <c r="F21" s="345">
        <f>SUM(F2:F20)</f>
        <v>279.19</v>
      </c>
      <c r="G21" s="345">
        <f>SUM(G2:G20)</f>
        <v>392.28</v>
      </c>
      <c r="H21" s="345">
        <f>SUM(H2:H20)</f>
        <v>89728.174166666664</v>
      </c>
      <c r="I21" s="368"/>
      <c r="J21" s="615"/>
      <c r="K21" s="371"/>
      <c r="L21" s="349"/>
      <c r="M21" s="349"/>
      <c r="N21" s="348"/>
      <c r="O21" s="349">
        <v>34.65</v>
      </c>
    </row>
    <row r="22" spans="1:15" x14ac:dyDescent="0.2">
      <c r="C22" s="370"/>
      <c r="D22" s="370"/>
      <c r="E22" s="346"/>
      <c r="F22" s="346"/>
      <c r="H22" s="358"/>
      <c r="I22" s="365"/>
      <c r="J22" s="615"/>
      <c r="K22" s="371"/>
      <c r="L22" s="349"/>
      <c r="M22" s="349"/>
      <c r="N22" s="349"/>
      <c r="O22" s="349">
        <v>34.65</v>
      </c>
    </row>
    <row r="23" spans="1:15" x14ac:dyDescent="0.2">
      <c r="A23" s="372" t="s">
        <v>355</v>
      </c>
      <c r="B23" s="345"/>
      <c r="C23" s="371"/>
      <c r="D23" s="409"/>
      <c r="I23" s="365"/>
      <c r="J23" s="615"/>
      <c r="K23" s="371"/>
      <c r="L23" s="349"/>
      <c r="M23" s="349"/>
      <c r="N23" s="349"/>
      <c r="O23" s="349">
        <v>34.65</v>
      </c>
    </row>
    <row r="24" spans="1:15" x14ac:dyDescent="0.2">
      <c r="A24" s="373" t="s">
        <v>357</v>
      </c>
      <c r="B24" s="374"/>
      <c r="C24" s="349">
        <v>1130000</v>
      </c>
      <c r="D24" s="406"/>
      <c r="J24" s="615"/>
      <c r="K24" s="371"/>
      <c r="L24" s="349"/>
      <c r="M24" s="349"/>
      <c r="N24" s="349"/>
      <c r="O24" s="349">
        <v>36.35</v>
      </c>
    </row>
    <row r="25" spans="1:15" x14ac:dyDescent="0.2">
      <c r="A25" s="371" t="s">
        <v>356</v>
      </c>
      <c r="B25" s="349"/>
      <c r="C25" s="349">
        <v>1281367.23</v>
      </c>
      <c r="D25" s="406"/>
      <c r="J25" s="615"/>
      <c r="K25" s="371"/>
      <c r="L25" s="349"/>
      <c r="M25" s="349"/>
      <c r="N25" s="349"/>
      <c r="O25" s="349">
        <v>34.65</v>
      </c>
    </row>
    <row r="26" spans="1:15" x14ac:dyDescent="0.2">
      <c r="A26" s="371" t="s">
        <v>358</v>
      </c>
      <c r="B26" s="349"/>
      <c r="C26" s="349">
        <f>C25/12</f>
        <v>106780.60249999999</v>
      </c>
      <c r="D26" s="406"/>
      <c r="J26" s="615"/>
      <c r="K26" s="371"/>
      <c r="L26" s="349"/>
      <c r="M26" s="349"/>
      <c r="N26" s="349"/>
      <c r="O26" s="349">
        <v>34.770000000000003</v>
      </c>
    </row>
    <row r="27" spans="1:15" x14ac:dyDescent="0.2">
      <c r="A27" s="371"/>
      <c r="B27" s="349"/>
      <c r="C27" s="349">
        <f>C26/362618</f>
        <v>0.29447132381735047</v>
      </c>
      <c r="D27" s="406"/>
      <c r="J27" s="615"/>
      <c r="K27" s="371"/>
      <c r="L27" s="349"/>
      <c r="M27" s="349"/>
      <c r="N27" s="349"/>
      <c r="O27" s="349">
        <v>34.65</v>
      </c>
    </row>
    <row r="28" spans="1:15" x14ac:dyDescent="0.2">
      <c r="A28" s="372" t="s">
        <v>359</v>
      </c>
      <c r="B28" s="345"/>
      <c r="C28" s="350">
        <f>C26/3</f>
        <v>35593.534166666665</v>
      </c>
      <c r="D28" s="407"/>
      <c r="J28" s="616"/>
      <c r="K28" s="371"/>
      <c r="L28" s="349"/>
      <c r="M28" s="349"/>
      <c r="N28" s="349"/>
      <c r="O28" s="349">
        <v>34.67</v>
      </c>
    </row>
    <row r="29" spans="1:15" ht="25.5" x14ac:dyDescent="0.2">
      <c r="D29" s="408"/>
      <c r="J29" s="375" t="s">
        <v>354</v>
      </c>
      <c r="K29" s="350">
        <f>AVERAGE(K2:K17)</f>
        <v>244.15375</v>
      </c>
      <c r="L29" s="345">
        <f>AVERAGE(L2:L17)</f>
        <v>120.69625000000001</v>
      </c>
      <c r="M29" s="345">
        <f>AVERAGE(M2:M14)</f>
        <v>599.31076923076932</v>
      </c>
      <c r="N29" s="345">
        <f>AVERAGE(N2:N20)</f>
        <v>718.06684210526316</v>
      </c>
      <c r="O29" s="350">
        <f>AVERAGE(O2:O28)</f>
        <v>56.300740740740757</v>
      </c>
    </row>
    <row r="30" spans="1:15" x14ac:dyDescent="0.2">
      <c r="D30" s="408"/>
    </row>
    <row r="38" spans="1:12" x14ac:dyDescent="0.2">
      <c r="L38" s="377"/>
    </row>
    <row r="39" spans="1:12" x14ac:dyDescent="0.2">
      <c r="L39" s="378"/>
    </row>
    <row r="40" spans="1:12" x14ac:dyDescent="0.2">
      <c r="L40" s="378"/>
    </row>
    <row r="44" spans="1:12" x14ac:dyDescent="0.2">
      <c r="A44" s="379"/>
      <c r="B44" s="346"/>
      <c r="C44" s="379"/>
      <c r="D44" s="379"/>
    </row>
    <row r="49" spans="1:15" x14ac:dyDescent="0.2">
      <c r="J49" s="351"/>
      <c r="K49" s="346"/>
      <c r="L49" s="379"/>
      <c r="M49" s="379"/>
      <c r="N49" s="379"/>
      <c r="O49" s="379"/>
    </row>
    <row r="51" spans="1:15" x14ac:dyDescent="0.2">
      <c r="E51" s="379"/>
      <c r="F51" s="379"/>
      <c r="G51" s="379"/>
      <c r="H51" s="379"/>
    </row>
    <row r="53" spans="1:15" x14ac:dyDescent="0.2">
      <c r="C53" s="347"/>
      <c r="D53" s="347"/>
    </row>
    <row r="54" spans="1:15" x14ac:dyDescent="0.2">
      <c r="C54" s="378"/>
      <c r="D54" s="378"/>
    </row>
    <row r="55" spans="1:15" s="379" customFormat="1" x14ac:dyDescent="0.2">
      <c r="A55" s="365"/>
      <c r="B55" s="347"/>
      <c r="C55" s="378"/>
      <c r="D55" s="378"/>
      <c r="E55" s="347"/>
      <c r="F55" s="347"/>
      <c r="G55" s="347"/>
      <c r="H55" s="347"/>
      <c r="J55" s="376"/>
      <c r="K55" s="347"/>
      <c r="L55" s="365"/>
      <c r="M55" s="365"/>
      <c r="N55" s="365"/>
      <c r="O55" s="365"/>
    </row>
  </sheetData>
  <mergeCells count="1">
    <mergeCell ref="J2:J28"/>
  </mergeCells>
  <pageMargins left="0.511811024" right="0.511811024" top="0.78740157499999996" bottom="0.78740157499999996" header="0.31496062000000002" footer="0.31496062000000002"/>
  <pageSetup paperSize="9" orientation="portrait" r:id="rId1"/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6C16C6-68EA-4CB3-89AD-AA11DE1FE281}">
  <dimension ref="A1:L39"/>
  <sheetViews>
    <sheetView workbookViewId="0">
      <selection activeCell="A17" sqref="A17"/>
    </sheetView>
  </sheetViews>
  <sheetFormatPr defaultRowHeight="12.75" x14ac:dyDescent="0.2"/>
  <cols>
    <col min="1" max="1" width="13.28515625" bestFit="1" customWidth="1"/>
    <col min="2" max="2" width="14.28515625" bestFit="1" customWidth="1"/>
    <col min="3" max="3" width="13.85546875" customWidth="1"/>
    <col min="4" max="4" width="13.28515625" bestFit="1" customWidth="1"/>
    <col min="5" max="5" width="14.28515625" bestFit="1" customWidth="1"/>
    <col min="6" max="7" width="13.28515625" bestFit="1" customWidth="1"/>
    <col min="8" max="8" width="14.28515625" bestFit="1" customWidth="1"/>
    <col min="9" max="9" width="13.28515625" bestFit="1" customWidth="1"/>
    <col min="10" max="10" width="14.28515625" bestFit="1" customWidth="1"/>
    <col min="11" max="12" width="13.28515625" bestFit="1" customWidth="1"/>
  </cols>
  <sheetData>
    <row r="1" spans="1:12" s="356" customFormat="1" ht="50.25" customHeight="1" x14ac:dyDescent="0.2">
      <c r="A1" s="359" t="s">
        <v>371</v>
      </c>
      <c r="B1" s="421" t="s">
        <v>360</v>
      </c>
      <c r="C1" s="421" t="s">
        <v>361</v>
      </c>
      <c r="D1" s="421" t="s">
        <v>362</v>
      </c>
      <c r="E1" s="421" t="s">
        <v>363</v>
      </c>
      <c r="F1" s="421" t="s">
        <v>364</v>
      </c>
      <c r="G1" s="421" t="s">
        <v>365</v>
      </c>
      <c r="H1" s="421" t="s">
        <v>366</v>
      </c>
      <c r="I1" s="421" t="s">
        <v>367</v>
      </c>
      <c r="J1" s="421" t="s">
        <v>368</v>
      </c>
      <c r="K1" s="421" t="s">
        <v>369</v>
      </c>
      <c r="L1" s="421" t="s">
        <v>370</v>
      </c>
    </row>
    <row r="2" spans="1:12" s="108" customFormat="1" x14ac:dyDescent="0.2">
      <c r="B2" s="110">
        <v>70000</v>
      </c>
      <c r="C2" s="110">
        <v>45000</v>
      </c>
      <c r="D2" s="110">
        <v>53302</v>
      </c>
      <c r="E2" s="110">
        <v>60000</v>
      </c>
      <c r="F2" s="110">
        <v>90000</v>
      </c>
      <c r="G2" s="110">
        <v>55000</v>
      </c>
      <c r="H2" s="110">
        <v>69000</v>
      </c>
      <c r="I2" s="110">
        <v>60000</v>
      </c>
      <c r="J2" s="110">
        <v>25000</v>
      </c>
      <c r="K2" s="110">
        <v>30000</v>
      </c>
      <c r="L2" s="110">
        <v>60000</v>
      </c>
    </row>
    <row r="3" spans="1:12" s="108" customFormat="1" x14ac:dyDescent="0.2">
      <c r="A3" s="110"/>
      <c r="B3" s="110">
        <v>32000</v>
      </c>
      <c r="C3" s="110">
        <v>78593</v>
      </c>
      <c r="D3" s="110">
        <v>60222</v>
      </c>
      <c r="E3" s="110">
        <v>70000</v>
      </c>
      <c r="F3" s="110"/>
      <c r="G3" s="110">
        <v>34581</v>
      </c>
      <c r="H3" s="110">
        <v>160000</v>
      </c>
      <c r="I3" s="110"/>
      <c r="J3" s="349">
        <v>63840</v>
      </c>
      <c r="K3" s="110"/>
      <c r="L3" s="110"/>
    </row>
    <row r="4" spans="1:12" s="108" customFormat="1" x14ac:dyDescent="0.2">
      <c r="A4" s="110"/>
      <c r="B4" s="110">
        <v>35000</v>
      </c>
      <c r="C4" s="110"/>
      <c r="D4" s="110">
        <v>54000</v>
      </c>
      <c r="E4" s="110">
        <v>25000</v>
      </c>
      <c r="F4" s="110"/>
      <c r="G4" s="110"/>
      <c r="H4" s="110">
        <v>90000</v>
      </c>
      <c r="I4" s="110"/>
      <c r="J4" s="110">
        <v>130000</v>
      </c>
      <c r="K4" s="110"/>
      <c r="L4" s="110"/>
    </row>
    <row r="5" spans="1:12" s="108" customFormat="1" x14ac:dyDescent="0.2">
      <c r="A5" s="110"/>
      <c r="B5" s="110">
        <v>58000</v>
      </c>
      <c r="C5" s="110"/>
      <c r="D5" s="110"/>
      <c r="E5" s="110">
        <v>260000</v>
      </c>
      <c r="F5" s="110"/>
      <c r="G5" s="110"/>
      <c r="H5" s="110">
        <v>78500</v>
      </c>
      <c r="I5" s="110"/>
      <c r="J5" s="110">
        <v>75000</v>
      </c>
      <c r="K5" s="110"/>
      <c r="L5" s="110"/>
    </row>
    <row r="6" spans="1:12" s="108" customFormat="1" x14ac:dyDescent="0.2">
      <c r="A6" s="110"/>
      <c r="B6" s="110">
        <v>28000</v>
      </c>
      <c r="C6" s="110"/>
      <c r="D6" s="110"/>
      <c r="E6" s="110">
        <v>36000</v>
      </c>
      <c r="F6" s="110"/>
      <c r="G6" s="110"/>
      <c r="H6" s="110">
        <v>120148</v>
      </c>
      <c r="I6" s="110"/>
      <c r="J6" s="110">
        <v>13000</v>
      </c>
      <c r="K6" s="110"/>
      <c r="L6" s="110"/>
    </row>
    <row r="7" spans="1:12" s="108" customFormat="1" x14ac:dyDescent="0.2">
      <c r="A7" s="110"/>
      <c r="B7" s="110">
        <v>45000</v>
      </c>
      <c r="C7" s="110"/>
      <c r="D7" s="110"/>
      <c r="E7" s="110">
        <v>59600</v>
      </c>
      <c r="F7" s="110"/>
      <c r="G7" s="110"/>
      <c r="H7" s="110">
        <v>138600</v>
      </c>
      <c r="I7" s="110"/>
      <c r="J7" s="110"/>
      <c r="K7" s="110"/>
      <c r="L7" s="110"/>
    </row>
    <row r="8" spans="1:12" s="108" customFormat="1" x14ac:dyDescent="0.2">
      <c r="A8" s="110"/>
      <c r="B8" s="110">
        <v>28000</v>
      </c>
      <c r="C8" s="110"/>
      <c r="D8" s="110"/>
      <c r="E8" s="110">
        <v>58400</v>
      </c>
      <c r="F8" s="110"/>
      <c r="G8" s="110"/>
      <c r="H8" s="110">
        <v>70000</v>
      </c>
      <c r="I8" s="110"/>
      <c r="J8" s="110"/>
      <c r="K8" s="110"/>
      <c r="L8" s="110"/>
    </row>
    <row r="9" spans="1:12" s="108" customFormat="1" x14ac:dyDescent="0.2">
      <c r="A9" s="110"/>
      <c r="B9" s="110">
        <v>90000</v>
      </c>
      <c r="C9" s="110"/>
      <c r="D9" s="110"/>
      <c r="E9" s="110">
        <v>70400</v>
      </c>
      <c r="F9" s="110"/>
      <c r="G9" s="110"/>
      <c r="H9" s="110">
        <v>130000</v>
      </c>
      <c r="I9" s="110"/>
      <c r="J9" s="110"/>
      <c r="K9" s="110"/>
      <c r="L9" s="110"/>
    </row>
    <row r="10" spans="1:12" s="108" customFormat="1" x14ac:dyDescent="0.2">
      <c r="A10" s="110"/>
      <c r="B10" s="110">
        <v>32000</v>
      </c>
      <c r="C10" s="110"/>
      <c r="D10" s="110"/>
      <c r="E10" s="110">
        <v>76020</v>
      </c>
      <c r="F10" s="110"/>
      <c r="G10" s="110"/>
      <c r="H10" s="110">
        <v>162000</v>
      </c>
      <c r="I10" s="110"/>
      <c r="J10" s="110"/>
      <c r="K10" s="110"/>
      <c r="L10" s="110"/>
    </row>
    <row r="11" spans="1:12" s="108" customFormat="1" x14ac:dyDescent="0.2">
      <c r="A11" s="110"/>
      <c r="B11" s="110">
        <v>35000</v>
      </c>
      <c r="C11" s="110"/>
      <c r="D11" s="110"/>
      <c r="E11" s="110">
        <v>82500</v>
      </c>
      <c r="F11" s="110"/>
      <c r="G11" s="110"/>
      <c r="H11" s="110">
        <v>108000</v>
      </c>
      <c r="I11" s="110"/>
      <c r="J11" s="110"/>
      <c r="K11" s="110"/>
      <c r="L11" s="110"/>
    </row>
    <row r="12" spans="1:12" s="108" customFormat="1" x14ac:dyDescent="0.2">
      <c r="A12" s="110"/>
      <c r="B12" s="110">
        <v>28000</v>
      </c>
      <c r="C12" s="110"/>
      <c r="D12" s="110"/>
      <c r="E12" s="110">
        <v>35000</v>
      </c>
      <c r="F12" s="110"/>
      <c r="G12" s="110"/>
      <c r="H12" s="110">
        <v>198000</v>
      </c>
      <c r="I12" s="110"/>
      <c r="J12" s="110"/>
      <c r="K12" s="110"/>
      <c r="L12" s="110"/>
    </row>
    <row r="13" spans="1:12" s="108" customFormat="1" x14ac:dyDescent="0.2">
      <c r="A13" s="110"/>
      <c r="B13" s="110"/>
      <c r="C13" s="110"/>
      <c r="D13" s="110"/>
      <c r="E13" s="110">
        <v>64000</v>
      </c>
      <c r="F13" s="110"/>
      <c r="G13" s="110"/>
      <c r="H13" s="110">
        <v>111000</v>
      </c>
      <c r="I13" s="110"/>
      <c r="J13" s="110"/>
      <c r="K13" s="110"/>
      <c r="L13" s="110"/>
    </row>
    <row r="14" spans="1:12" s="108" customFormat="1" x14ac:dyDescent="0.2">
      <c r="A14" s="110"/>
      <c r="B14" s="110"/>
      <c r="C14" s="110"/>
      <c r="D14" s="110"/>
      <c r="E14" s="110">
        <v>56595</v>
      </c>
      <c r="F14" s="110"/>
      <c r="G14" s="110"/>
      <c r="H14" s="110">
        <v>123377</v>
      </c>
      <c r="I14" s="110"/>
      <c r="J14" s="110"/>
      <c r="K14" s="110"/>
      <c r="L14" s="110"/>
    </row>
    <row r="15" spans="1:12" s="108" customFormat="1" x14ac:dyDescent="0.2">
      <c r="A15" s="110"/>
      <c r="B15" s="110"/>
      <c r="C15" s="110"/>
      <c r="D15" s="110"/>
      <c r="E15" s="110">
        <v>15000</v>
      </c>
      <c r="F15" s="110"/>
      <c r="G15" s="110"/>
      <c r="H15" s="110">
        <v>94200</v>
      </c>
      <c r="I15" s="110"/>
      <c r="J15" s="110"/>
      <c r="K15" s="110"/>
      <c r="L15" s="110"/>
    </row>
    <row r="16" spans="1:12" s="108" customFormat="1" x14ac:dyDescent="0.2">
      <c r="A16" s="360">
        <f>ROUND(AVERAGE(B2:L16),2)</f>
        <v>72587.11</v>
      </c>
      <c r="B16" s="110"/>
      <c r="C16" s="110"/>
      <c r="D16" s="110"/>
      <c r="E16" s="110">
        <v>35000</v>
      </c>
      <c r="F16" s="110"/>
      <c r="G16" s="110"/>
      <c r="H16" s="110"/>
      <c r="I16" s="110"/>
      <c r="J16" s="110"/>
      <c r="K16" s="110"/>
      <c r="L16" s="110"/>
    </row>
    <row r="17" s="108" customFormat="1" x14ac:dyDescent="0.2"/>
    <row r="18" s="108" customFormat="1" x14ac:dyDescent="0.2"/>
    <row r="19" s="108" customFormat="1" x14ac:dyDescent="0.2"/>
    <row r="20" s="108" customFormat="1" x14ac:dyDescent="0.2"/>
    <row r="21" s="108" customFormat="1" x14ac:dyDescent="0.2"/>
    <row r="22" s="108" customFormat="1" x14ac:dyDescent="0.2"/>
    <row r="23" s="108" customFormat="1" x14ac:dyDescent="0.2"/>
    <row r="24" s="108" customFormat="1" x14ac:dyDescent="0.2"/>
    <row r="39" spans="1:2" x14ac:dyDescent="0.2">
      <c r="A39" s="315"/>
      <c r="B39" s="127"/>
    </row>
  </sheetData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3F507D-5A57-4A38-9DCC-17265680DF34}">
  <dimension ref="A1:A61"/>
  <sheetViews>
    <sheetView topLeftCell="A40" workbookViewId="0">
      <selection activeCell="M62" sqref="M62"/>
    </sheetView>
  </sheetViews>
  <sheetFormatPr defaultRowHeight="12.75" x14ac:dyDescent="0.2"/>
  <sheetData>
    <row r="1" spans="1:1" x14ac:dyDescent="0.2">
      <c r="A1">
        <v>1268.99</v>
      </c>
    </row>
    <row r="2" spans="1:1" x14ac:dyDescent="0.2">
      <c r="A2">
        <v>1317.49</v>
      </c>
    </row>
    <row r="3" spans="1:1" x14ac:dyDescent="0.2">
      <c r="A3">
        <v>1024.4000000000001</v>
      </c>
    </row>
    <row r="4" spans="1:1" x14ac:dyDescent="0.2">
      <c r="A4">
        <v>1819.99</v>
      </c>
    </row>
    <row r="5" spans="1:1" x14ac:dyDescent="0.2">
      <c r="A5">
        <v>1691.99</v>
      </c>
    </row>
    <row r="6" spans="1:1" x14ac:dyDescent="0.2">
      <c r="A6">
        <v>1569.99</v>
      </c>
    </row>
    <row r="7" spans="1:1" x14ac:dyDescent="0.2">
      <c r="A7">
        <v>2150.9899999999998</v>
      </c>
    </row>
    <row r="8" spans="1:1" x14ac:dyDescent="0.2">
      <c r="A8">
        <v>1353.98</v>
      </c>
    </row>
    <row r="9" spans="1:1" x14ac:dyDescent="0.2">
      <c r="A9">
        <v>2449.9899999999998</v>
      </c>
    </row>
    <row r="10" spans="1:1" x14ac:dyDescent="0.2">
      <c r="A10">
        <v>1779.99</v>
      </c>
    </row>
    <row r="11" spans="1:1" x14ac:dyDescent="0.2">
      <c r="A11">
        <v>2429.9899999999998</v>
      </c>
    </row>
    <row r="12" spans="1:1" x14ac:dyDescent="0.2">
      <c r="A12">
        <v>1529.99</v>
      </c>
    </row>
    <row r="13" spans="1:1" x14ac:dyDescent="0.2">
      <c r="A13">
        <v>1215.49</v>
      </c>
    </row>
    <row r="14" spans="1:1" x14ac:dyDescent="0.2">
      <c r="A14">
        <v>1799.9</v>
      </c>
    </row>
    <row r="15" spans="1:1" x14ac:dyDescent="0.2">
      <c r="A15">
        <v>2384.9899999999998</v>
      </c>
    </row>
    <row r="16" spans="1:1" x14ac:dyDescent="0.2">
      <c r="A16">
        <v>2393.9899999999998</v>
      </c>
    </row>
    <row r="17" spans="1:1" x14ac:dyDescent="0.2">
      <c r="A17">
        <v>2435.91</v>
      </c>
    </row>
    <row r="18" spans="1:1" x14ac:dyDescent="0.2">
      <c r="A18">
        <v>1202.45</v>
      </c>
    </row>
    <row r="19" spans="1:1" x14ac:dyDescent="0.2">
      <c r="A19">
        <v>1119</v>
      </c>
    </row>
    <row r="20" spans="1:1" x14ac:dyDescent="0.2">
      <c r="A20">
        <v>1547.99</v>
      </c>
    </row>
    <row r="21" spans="1:1" x14ac:dyDescent="0.2">
      <c r="A21">
        <v>1399.99</v>
      </c>
    </row>
    <row r="22" spans="1:1" x14ac:dyDescent="0.2">
      <c r="A22">
        <v>2764.06</v>
      </c>
    </row>
    <row r="23" spans="1:1" x14ac:dyDescent="0.2">
      <c r="A23">
        <v>1151.99</v>
      </c>
    </row>
    <row r="24" spans="1:1" x14ac:dyDescent="0.2">
      <c r="A24">
        <v>1629</v>
      </c>
    </row>
    <row r="25" spans="1:1" x14ac:dyDescent="0.2">
      <c r="A25">
        <v>2738.23</v>
      </c>
    </row>
    <row r="26" spans="1:1" x14ac:dyDescent="0.2">
      <c r="A26">
        <v>1475.99</v>
      </c>
    </row>
    <row r="27" spans="1:1" x14ac:dyDescent="0.2">
      <c r="A27">
        <v>1514.2</v>
      </c>
    </row>
    <row r="28" spans="1:1" x14ac:dyDescent="0.2">
      <c r="A28">
        <v>1295.99</v>
      </c>
    </row>
    <row r="29" spans="1:1" x14ac:dyDescent="0.2">
      <c r="A29">
        <v>1398.4</v>
      </c>
    </row>
    <row r="30" spans="1:1" x14ac:dyDescent="0.2">
      <c r="A30">
        <v>1759.12</v>
      </c>
    </row>
    <row r="31" spans="1:1" x14ac:dyDescent="0.2">
      <c r="A31">
        <v>1849.99</v>
      </c>
    </row>
    <row r="32" spans="1:1" x14ac:dyDescent="0.2">
      <c r="A32">
        <v>1410.02</v>
      </c>
    </row>
    <row r="33" spans="1:1" x14ac:dyDescent="0.2">
      <c r="A33">
        <v>1251.57</v>
      </c>
    </row>
    <row r="34" spans="1:1" x14ac:dyDescent="0.2">
      <c r="A34">
        <v>1839.99</v>
      </c>
    </row>
    <row r="35" spans="1:1" x14ac:dyDescent="0.2">
      <c r="A35">
        <v>1317.4</v>
      </c>
    </row>
    <row r="36" spans="1:1" x14ac:dyDescent="0.2">
      <c r="A36">
        <v>1799</v>
      </c>
    </row>
    <row r="37" spans="1:1" x14ac:dyDescent="0.2">
      <c r="A37">
        <v>1160.99</v>
      </c>
    </row>
    <row r="38" spans="1:1" x14ac:dyDescent="0.2">
      <c r="A38">
        <v>1349.99</v>
      </c>
    </row>
    <row r="39" spans="1:1" x14ac:dyDescent="0.2">
      <c r="A39">
        <v>1497.65</v>
      </c>
    </row>
    <row r="40" spans="1:1" x14ac:dyDescent="0.2">
      <c r="A40">
        <v>1080.67</v>
      </c>
    </row>
    <row r="41" spans="1:1" x14ac:dyDescent="0.2">
      <c r="A41">
        <v>1593.32</v>
      </c>
    </row>
    <row r="42" spans="1:1" x14ac:dyDescent="0.2">
      <c r="A42">
        <v>1700.5</v>
      </c>
    </row>
    <row r="43" spans="1:1" x14ac:dyDescent="0.2">
      <c r="A43">
        <v>2096.9899999999998</v>
      </c>
    </row>
    <row r="44" spans="1:1" x14ac:dyDescent="0.2">
      <c r="A44">
        <v>1599</v>
      </c>
    </row>
    <row r="45" spans="1:1" x14ac:dyDescent="0.2">
      <c r="A45">
        <v>1863.05</v>
      </c>
    </row>
    <row r="46" spans="1:1" x14ac:dyDescent="0.2">
      <c r="A46">
        <v>1304.6500000000001</v>
      </c>
    </row>
    <row r="47" spans="1:1" x14ac:dyDescent="0.2">
      <c r="A47">
        <v>1986.8</v>
      </c>
    </row>
    <row r="48" spans="1:1" x14ac:dyDescent="0.2">
      <c r="A48">
        <v>1555.63</v>
      </c>
    </row>
    <row r="49" spans="1:1" x14ac:dyDescent="0.2">
      <c r="A49">
        <v>739.9</v>
      </c>
    </row>
    <row r="50" spans="1:1" x14ac:dyDescent="0.2">
      <c r="A50">
        <v>1609.99</v>
      </c>
    </row>
    <row r="51" spans="1:1" x14ac:dyDescent="0.2">
      <c r="A51">
        <v>1639.99</v>
      </c>
    </row>
    <row r="52" spans="1:1" x14ac:dyDescent="0.2">
      <c r="A52">
        <v>2699</v>
      </c>
    </row>
    <row r="53" spans="1:1" x14ac:dyDescent="0.2">
      <c r="A53">
        <v>1499.99</v>
      </c>
    </row>
    <row r="54" spans="1:1" x14ac:dyDescent="0.2">
      <c r="A54">
        <v>1519.99</v>
      </c>
    </row>
    <row r="55" spans="1:1" x14ac:dyDescent="0.2">
      <c r="A55">
        <v>1469.99</v>
      </c>
    </row>
    <row r="56" spans="1:1" x14ac:dyDescent="0.2">
      <c r="A56">
        <v>3439</v>
      </c>
    </row>
    <row r="57" spans="1:1" x14ac:dyDescent="0.2">
      <c r="A57">
        <v>1520.99</v>
      </c>
    </row>
    <row r="58" spans="1:1" x14ac:dyDescent="0.2">
      <c r="A58">
        <v>1569.99</v>
      </c>
    </row>
    <row r="59" spans="1:1" x14ac:dyDescent="0.2">
      <c r="A59">
        <v>2090.9899999999998</v>
      </c>
    </row>
    <row r="60" spans="1:1" x14ac:dyDescent="0.2">
      <c r="A60">
        <v>1384.5</v>
      </c>
    </row>
    <row r="61" spans="1:1" x14ac:dyDescent="0.2">
      <c r="A61" s="361">
        <f>ROUND(AVERAGE(A1:A60),2)</f>
        <v>1684.27</v>
      </c>
    </row>
  </sheetData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35"/>
  <sheetViews>
    <sheetView topLeftCell="A25" zoomScale="75" zoomScaleNormal="75" workbookViewId="0">
      <selection activeCell="V13" sqref="V13"/>
    </sheetView>
  </sheetViews>
  <sheetFormatPr defaultRowHeight="12.75" x14ac:dyDescent="0.2"/>
  <cols>
    <col min="1" max="1" width="4.7109375" style="240" bestFit="1" customWidth="1"/>
    <col min="2" max="2" width="44.7109375" style="240" bestFit="1" customWidth="1"/>
    <col min="3" max="3" width="8.42578125" style="240" customWidth="1"/>
    <col min="4" max="4" width="8.28515625" style="240" customWidth="1"/>
    <col min="5" max="5" width="7.85546875" style="240" customWidth="1"/>
    <col min="6" max="6" width="12.42578125" style="240" bestFit="1" customWidth="1"/>
    <col min="7" max="7" width="13.5703125" style="240" bestFit="1" customWidth="1"/>
    <col min="8" max="8" width="8.42578125" style="240" bestFit="1" customWidth="1"/>
    <col min="9" max="9" width="8.28515625" style="240" bestFit="1" customWidth="1"/>
    <col min="10" max="10" width="9" style="240" bestFit="1" customWidth="1"/>
    <col min="11" max="11" width="8.7109375" style="240" bestFit="1" customWidth="1"/>
    <col min="12" max="12" width="8" style="240" bestFit="1" customWidth="1"/>
    <col min="13" max="13" width="8.42578125" style="240" bestFit="1" customWidth="1"/>
    <col min="14" max="14" width="8.28515625" style="240" bestFit="1" customWidth="1"/>
    <col min="15" max="15" width="9.140625" style="240"/>
    <col min="16" max="16" width="4" style="445" customWidth="1"/>
    <col min="17" max="18" width="4" style="240" customWidth="1"/>
    <col min="19" max="19" width="9.140625" style="240"/>
    <col min="20" max="20" width="19" style="240" customWidth="1"/>
    <col min="21" max="21" width="18.140625" style="240" customWidth="1"/>
    <col min="22" max="22" width="8.28515625" style="240" customWidth="1"/>
    <col min="23" max="23" width="9.140625" style="240"/>
    <col min="24" max="24" width="47.42578125" style="240" customWidth="1"/>
    <col min="25" max="16384" width="9.140625" style="240"/>
  </cols>
  <sheetData>
    <row r="1" spans="1:20" ht="13.5" thickBot="1" x14ac:dyDescent="0.25">
      <c r="A1" s="595" t="s">
        <v>254</v>
      </c>
      <c r="B1" s="595"/>
      <c r="C1" s="595"/>
      <c r="D1" s="595"/>
      <c r="E1" s="595"/>
    </row>
    <row r="2" spans="1:20" ht="49.5" customHeight="1" thickTop="1" thickBot="1" x14ac:dyDescent="0.25">
      <c r="A2" s="596" t="s">
        <v>255</v>
      </c>
      <c r="B2" s="597"/>
      <c r="C2" s="597"/>
      <c r="D2" s="597"/>
      <c r="E2" s="598"/>
      <c r="T2" s="448"/>
    </row>
    <row r="3" spans="1:20" ht="16.5" thickTop="1" thickBot="1" x14ac:dyDescent="0.3">
      <c r="A3" s="619" t="s">
        <v>256</v>
      </c>
      <c r="B3" s="620"/>
      <c r="C3" s="620"/>
      <c r="D3" s="620"/>
      <c r="E3" s="621"/>
      <c r="T3" s="448"/>
    </row>
    <row r="4" spans="1:20" ht="15.75" thickTop="1" x14ac:dyDescent="0.25">
      <c r="A4" s="246" t="s">
        <v>257</v>
      </c>
      <c r="B4" s="247" t="s">
        <v>258</v>
      </c>
      <c r="C4" s="248" t="s">
        <v>259</v>
      </c>
      <c r="D4" s="248" t="s">
        <v>260</v>
      </c>
      <c r="E4" s="282" t="s">
        <v>261</v>
      </c>
      <c r="F4" s="249" t="s">
        <v>262</v>
      </c>
      <c r="G4" s="250" t="s">
        <v>263</v>
      </c>
      <c r="H4" s="250" t="s">
        <v>264</v>
      </c>
      <c r="I4" s="250" t="s">
        <v>265</v>
      </c>
      <c r="J4" s="250" t="s">
        <v>266</v>
      </c>
      <c r="K4" s="250" t="s">
        <v>267</v>
      </c>
      <c r="L4" s="250" t="s">
        <v>268</v>
      </c>
      <c r="M4" s="250" t="s">
        <v>269</v>
      </c>
      <c r="N4" s="251" t="s">
        <v>270</v>
      </c>
      <c r="O4" s="284" t="s">
        <v>127</v>
      </c>
      <c r="T4" s="448"/>
    </row>
    <row r="5" spans="1:20" ht="15" x14ac:dyDescent="0.25">
      <c r="A5" s="252">
        <v>1</v>
      </c>
      <c r="B5" s="253" t="s">
        <v>271</v>
      </c>
      <c r="C5" s="254" t="s">
        <v>272</v>
      </c>
      <c r="D5" s="255"/>
      <c r="E5" s="256">
        <f t="shared" ref="E5:E10" si="0">D5*A5</f>
        <v>0</v>
      </c>
      <c r="F5" s="257">
        <v>1</v>
      </c>
      <c r="G5" s="258">
        <v>1</v>
      </c>
      <c r="H5" s="258">
        <v>1</v>
      </c>
      <c r="I5" s="258">
        <v>1</v>
      </c>
      <c r="J5" s="258">
        <v>1</v>
      </c>
      <c r="K5" s="258">
        <v>1</v>
      </c>
      <c r="L5" s="258">
        <v>1</v>
      </c>
      <c r="M5" s="258">
        <v>1</v>
      </c>
      <c r="N5" s="259">
        <v>1</v>
      </c>
      <c r="O5" s="318">
        <f>SUM(F5:N5)</f>
        <v>9</v>
      </c>
      <c r="P5" s="446"/>
      <c r="Q5" s="355"/>
      <c r="R5" s="355"/>
    </row>
    <row r="6" spans="1:20" ht="15" x14ac:dyDescent="0.25">
      <c r="A6" s="252">
        <v>1</v>
      </c>
      <c r="B6" s="253" t="s">
        <v>273</v>
      </c>
      <c r="C6" s="254" t="s">
        <v>272</v>
      </c>
      <c r="D6" s="255"/>
      <c r="E6" s="256">
        <f t="shared" si="0"/>
        <v>0</v>
      </c>
      <c r="F6" s="257">
        <v>1</v>
      </c>
      <c r="G6" s="258">
        <v>1</v>
      </c>
      <c r="H6" s="258">
        <v>1</v>
      </c>
      <c r="I6" s="258">
        <v>1</v>
      </c>
      <c r="J6" s="258">
        <v>1</v>
      </c>
      <c r="K6" s="258">
        <v>1</v>
      </c>
      <c r="L6" s="258">
        <v>1</v>
      </c>
      <c r="M6" s="258">
        <v>1</v>
      </c>
      <c r="N6" s="259">
        <v>1</v>
      </c>
      <c r="O6" s="318">
        <f t="shared" ref="O6:O33" si="1">SUM(F6:N6)</f>
        <v>9</v>
      </c>
      <c r="P6" s="446"/>
      <c r="Q6" s="355"/>
      <c r="R6" s="355"/>
    </row>
    <row r="7" spans="1:20" ht="15" x14ac:dyDescent="0.25">
      <c r="A7" s="252">
        <v>1</v>
      </c>
      <c r="B7" s="253" t="s">
        <v>274</v>
      </c>
      <c r="C7" s="254" t="s">
        <v>272</v>
      </c>
      <c r="D7" s="255"/>
      <c r="E7" s="256">
        <f t="shared" si="0"/>
        <v>0</v>
      </c>
      <c r="F7" s="257">
        <v>1</v>
      </c>
      <c r="G7" s="258">
        <v>1</v>
      </c>
      <c r="H7" s="258">
        <v>1</v>
      </c>
      <c r="I7" s="258">
        <v>1</v>
      </c>
      <c r="J7" s="258">
        <v>2</v>
      </c>
      <c r="K7" s="258">
        <v>2</v>
      </c>
      <c r="L7" s="258">
        <v>1</v>
      </c>
      <c r="M7" s="258">
        <v>1</v>
      </c>
      <c r="N7" s="259">
        <v>2</v>
      </c>
      <c r="O7" s="318">
        <f t="shared" si="1"/>
        <v>12</v>
      </c>
      <c r="P7" s="446"/>
      <c r="Q7" s="355"/>
      <c r="R7" s="355"/>
    </row>
    <row r="8" spans="1:20" s="441" customFormat="1" ht="15" x14ac:dyDescent="0.25">
      <c r="A8" s="432">
        <v>2</v>
      </c>
      <c r="B8" s="433" t="s">
        <v>275</v>
      </c>
      <c r="C8" s="434" t="s">
        <v>272</v>
      </c>
      <c r="D8" s="435"/>
      <c r="E8" s="436">
        <f t="shared" si="0"/>
        <v>0</v>
      </c>
      <c r="F8" s="437">
        <v>2</v>
      </c>
      <c r="G8" s="438">
        <v>2</v>
      </c>
      <c r="H8" s="438">
        <v>2</v>
      </c>
      <c r="I8" s="438">
        <v>2</v>
      </c>
      <c r="J8" s="438">
        <v>3</v>
      </c>
      <c r="K8" s="438">
        <v>3</v>
      </c>
      <c r="L8" s="438">
        <v>2</v>
      </c>
      <c r="M8" s="438">
        <v>2</v>
      </c>
      <c r="N8" s="439">
        <v>3</v>
      </c>
      <c r="O8" s="440">
        <f t="shared" si="1"/>
        <v>21</v>
      </c>
      <c r="P8" s="447"/>
      <c r="Q8" s="431"/>
      <c r="R8" s="431"/>
    </row>
    <row r="9" spans="1:20" ht="45" customHeight="1" x14ac:dyDescent="0.25">
      <c r="A9" s="260">
        <v>4</v>
      </c>
      <c r="B9" s="253" t="s">
        <v>276</v>
      </c>
      <c r="C9" s="254" t="s">
        <v>272</v>
      </c>
      <c r="D9" s="255"/>
      <c r="E9" s="256">
        <f t="shared" si="0"/>
        <v>0</v>
      </c>
      <c r="F9" s="257">
        <v>4</v>
      </c>
      <c r="G9" s="258">
        <v>4</v>
      </c>
      <c r="H9" s="258">
        <v>4</v>
      </c>
      <c r="I9" s="258">
        <v>4</v>
      </c>
      <c r="J9" s="258">
        <v>6</v>
      </c>
      <c r="K9" s="258">
        <v>6</v>
      </c>
      <c r="L9" s="258">
        <v>4</v>
      </c>
      <c r="M9" s="258">
        <v>4</v>
      </c>
      <c r="N9" s="261">
        <v>6</v>
      </c>
      <c r="O9" s="318">
        <f t="shared" si="1"/>
        <v>42</v>
      </c>
      <c r="Q9" s="355"/>
      <c r="R9" s="355"/>
    </row>
    <row r="10" spans="1:20" ht="15" x14ac:dyDescent="0.25">
      <c r="A10" s="260">
        <v>1</v>
      </c>
      <c r="B10" s="253" t="s">
        <v>277</v>
      </c>
      <c r="C10" s="254" t="s">
        <v>272</v>
      </c>
      <c r="D10" s="255"/>
      <c r="E10" s="256">
        <f t="shared" si="0"/>
        <v>0</v>
      </c>
      <c r="F10" s="257">
        <v>1</v>
      </c>
      <c r="G10" s="258">
        <v>1</v>
      </c>
      <c r="H10" s="258">
        <v>1</v>
      </c>
      <c r="I10" s="258">
        <v>1</v>
      </c>
      <c r="J10" s="258">
        <v>2</v>
      </c>
      <c r="K10" s="258">
        <v>2</v>
      </c>
      <c r="L10" s="258">
        <v>1</v>
      </c>
      <c r="M10" s="258">
        <v>1</v>
      </c>
      <c r="N10" s="261">
        <v>2</v>
      </c>
      <c r="O10" s="318">
        <f t="shared" si="1"/>
        <v>12</v>
      </c>
      <c r="Q10" s="355"/>
      <c r="R10" s="355"/>
    </row>
    <row r="11" spans="1:20" ht="15" x14ac:dyDescent="0.25">
      <c r="A11" s="602" t="s">
        <v>278</v>
      </c>
      <c r="B11" s="622"/>
      <c r="C11" s="622"/>
      <c r="D11" s="262"/>
      <c r="E11" s="263">
        <f>SUM(E5:E10)</f>
        <v>0</v>
      </c>
      <c r="F11" s="257"/>
      <c r="G11" s="258"/>
      <c r="H11" s="258"/>
      <c r="I11" s="258"/>
      <c r="J11" s="258"/>
      <c r="K11" s="258"/>
      <c r="L11" s="258"/>
      <c r="M11" s="258"/>
      <c r="N11" s="264"/>
      <c r="O11" s="318"/>
      <c r="Q11" s="355"/>
      <c r="R11" s="355"/>
    </row>
    <row r="12" spans="1:20" ht="15" x14ac:dyDescent="0.25">
      <c r="A12" s="265"/>
      <c r="B12" s="266"/>
      <c r="C12" s="267"/>
      <c r="D12" s="267"/>
      <c r="E12" s="268"/>
      <c r="F12" s="257"/>
      <c r="G12" s="258"/>
      <c r="H12" s="258"/>
      <c r="I12" s="258"/>
      <c r="J12" s="258"/>
      <c r="K12" s="258"/>
      <c r="L12" s="258"/>
      <c r="M12" s="258"/>
      <c r="N12" s="264"/>
      <c r="O12" s="318"/>
      <c r="Q12" s="355"/>
      <c r="R12" s="355"/>
    </row>
    <row r="13" spans="1:20" ht="15" x14ac:dyDescent="0.25">
      <c r="A13" s="246" t="s">
        <v>257</v>
      </c>
      <c r="B13" s="247" t="s">
        <v>279</v>
      </c>
      <c r="C13" s="248" t="s">
        <v>259</v>
      </c>
      <c r="D13" s="248" t="s">
        <v>260</v>
      </c>
      <c r="E13" s="282" t="s">
        <v>261</v>
      </c>
      <c r="F13" s="257"/>
      <c r="G13" s="258"/>
      <c r="H13" s="258"/>
      <c r="I13" s="258"/>
      <c r="J13" s="258"/>
      <c r="K13" s="258"/>
      <c r="L13" s="258"/>
      <c r="M13" s="258"/>
      <c r="N13" s="264"/>
      <c r="O13" s="318"/>
      <c r="Q13" s="355"/>
      <c r="R13" s="355"/>
    </row>
    <row r="14" spans="1:20" s="441" customFormat="1" ht="15" x14ac:dyDescent="0.25">
      <c r="A14" s="442">
        <v>6</v>
      </c>
      <c r="B14" s="443" t="s">
        <v>280</v>
      </c>
      <c r="C14" s="434" t="s">
        <v>272</v>
      </c>
      <c r="D14" s="435"/>
      <c r="E14" s="436">
        <f>D14*A14</f>
        <v>0</v>
      </c>
      <c r="F14" s="437">
        <v>6</v>
      </c>
      <c r="G14" s="438">
        <v>6</v>
      </c>
      <c r="H14" s="438">
        <v>7</v>
      </c>
      <c r="I14" s="438">
        <v>6</v>
      </c>
      <c r="J14" s="438">
        <v>7</v>
      </c>
      <c r="K14" s="438">
        <v>7</v>
      </c>
      <c r="L14" s="438">
        <v>6</v>
      </c>
      <c r="M14" s="438">
        <v>6</v>
      </c>
      <c r="N14" s="444">
        <v>7</v>
      </c>
      <c r="O14" s="440">
        <f t="shared" si="1"/>
        <v>58</v>
      </c>
      <c r="P14" s="447"/>
      <c r="Q14" s="431"/>
      <c r="R14" s="431"/>
    </row>
    <row r="15" spans="1:20" ht="15" x14ac:dyDescent="0.25">
      <c r="A15" s="252">
        <v>5</v>
      </c>
      <c r="B15" s="253" t="s">
        <v>281</v>
      </c>
      <c r="C15" s="254" t="s">
        <v>272</v>
      </c>
      <c r="D15" s="269"/>
      <c r="E15" s="256">
        <f t="shared" ref="E15:E20" si="2">D15*A15</f>
        <v>0</v>
      </c>
      <c r="F15" s="257">
        <v>5</v>
      </c>
      <c r="G15" s="258">
        <v>5</v>
      </c>
      <c r="H15" s="258">
        <v>5</v>
      </c>
      <c r="I15" s="258">
        <v>5</v>
      </c>
      <c r="J15" s="258">
        <v>6</v>
      </c>
      <c r="K15" s="258">
        <v>6</v>
      </c>
      <c r="L15" s="258">
        <v>5</v>
      </c>
      <c r="M15" s="258">
        <v>5</v>
      </c>
      <c r="N15" s="259">
        <v>6</v>
      </c>
      <c r="O15" s="318">
        <f t="shared" si="1"/>
        <v>48</v>
      </c>
      <c r="P15" s="446"/>
      <c r="Q15" s="355"/>
      <c r="R15" s="355"/>
    </row>
    <row r="16" spans="1:20" ht="15" x14ac:dyDescent="0.25">
      <c r="A16" s="252">
        <v>14</v>
      </c>
      <c r="B16" s="253" t="s">
        <v>282</v>
      </c>
      <c r="C16" s="254" t="s">
        <v>272</v>
      </c>
      <c r="D16" s="255"/>
      <c r="E16" s="256">
        <f t="shared" si="2"/>
        <v>0</v>
      </c>
      <c r="F16" s="257">
        <v>14</v>
      </c>
      <c r="G16" s="258">
        <v>14</v>
      </c>
      <c r="H16" s="258">
        <v>14</v>
      </c>
      <c r="I16" s="258">
        <v>14</v>
      </c>
      <c r="J16" s="258">
        <v>17</v>
      </c>
      <c r="K16" s="258">
        <v>17</v>
      </c>
      <c r="L16" s="258">
        <v>14</v>
      </c>
      <c r="M16" s="258">
        <v>14</v>
      </c>
      <c r="N16" s="259">
        <v>17</v>
      </c>
      <c r="O16" s="318">
        <f t="shared" si="1"/>
        <v>135</v>
      </c>
      <c r="Q16" s="355"/>
      <c r="R16" s="355"/>
    </row>
    <row r="17" spans="1:18" ht="15" x14ac:dyDescent="0.25">
      <c r="A17" s="252">
        <v>1</v>
      </c>
      <c r="B17" s="253" t="s">
        <v>283</v>
      </c>
      <c r="C17" s="254" t="s">
        <v>272</v>
      </c>
      <c r="D17" s="255"/>
      <c r="E17" s="256">
        <f t="shared" si="2"/>
        <v>0</v>
      </c>
      <c r="F17" s="257">
        <v>1</v>
      </c>
      <c r="G17" s="258">
        <v>1</v>
      </c>
      <c r="H17" s="258">
        <v>1</v>
      </c>
      <c r="I17" s="258">
        <v>1</v>
      </c>
      <c r="J17" s="258">
        <v>1</v>
      </c>
      <c r="K17" s="258">
        <v>1</v>
      </c>
      <c r="L17" s="258">
        <v>1</v>
      </c>
      <c r="M17" s="258">
        <v>1</v>
      </c>
      <c r="N17" s="259">
        <v>1</v>
      </c>
      <c r="O17" s="318">
        <f t="shared" si="1"/>
        <v>9</v>
      </c>
      <c r="P17" s="446"/>
      <c r="Q17" s="355"/>
      <c r="R17" s="355"/>
    </row>
    <row r="18" spans="1:18" ht="15" x14ac:dyDescent="0.25">
      <c r="A18" s="252">
        <v>3</v>
      </c>
      <c r="B18" s="253" t="s">
        <v>284</v>
      </c>
      <c r="C18" s="254" t="s">
        <v>272</v>
      </c>
      <c r="D18" s="255"/>
      <c r="E18" s="256">
        <f t="shared" si="2"/>
        <v>0</v>
      </c>
      <c r="F18" s="257">
        <v>3</v>
      </c>
      <c r="G18" s="258">
        <v>3</v>
      </c>
      <c r="H18" s="258">
        <v>3</v>
      </c>
      <c r="I18" s="258">
        <v>3</v>
      </c>
      <c r="J18" s="258">
        <v>4</v>
      </c>
      <c r="K18" s="258">
        <v>4</v>
      </c>
      <c r="L18" s="258">
        <v>3</v>
      </c>
      <c r="M18" s="258">
        <v>3</v>
      </c>
      <c r="N18" s="259">
        <v>4</v>
      </c>
      <c r="O18" s="318">
        <f t="shared" si="1"/>
        <v>30</v>
      </c>
      <c r="P18" s="446"/>
      <c r="Q18" s="355"/>
      <c r="R18" s="355"/>
    </row>
    <row r="19" spans="1:18" ht="15" x14ac:dyDescent="0.25">
      <c r="A19" s="252">
        <v>1</v>
      </c>
      <c r="B19" s="253" t="s">
        <v>285</v>
      </c>
      <c r="C19" s="254" t="s">
        <v>272</v>
      </c>
      <c r="D19" s="255"/>
      <c r="E19" s="256">
        <f t="shared" si="2"/>
        <v>0</v>
      </c>
      <c r="F19" s="270">
        <v>1</v>
      </c>
      <c r="G19" s="271">
        <v>1</v>
      </c>
      <c r="H19" s="271">
        <v>1</v>
      </c>
      <c r="I19" s="258">
        <v>1</v>
      </c>
      <c r="J19" s="271">
        <v>1</v>
      </c>
      <c r="K19" s="258">
        <v>2</v>
      </c>
      <c r="L19" s="258">
        <v>1</v>
      </c>
      <c r="M19" s="258">
        <v>1</v>
      </c>
      <c r="N19" s="259">
        <v>2</v>
      </c>
      <c r="O19" s="318">
        <f t="shared" si="1"/>
        <v>11</v>
      </c>
      <c r="P19" s="446"/>
      <c r="Q19" s="355"/>
      <c r="R19" s="355"/>
    </row>
    <row r="20" spans="1:18" ht="15" x14ac:dyDescent="0.25">
      <c r="A20" s="252">
        <v>1</v>
      </c>
      <c r="B20" s="253" t="s">
        <v>286</v>
      </c>
      <c r="C20" s="254" t="s">
        <v>272</v>
      </c>
      <c r="D20" s="255"/>
      <c r="E20" s="256">
        <f t="shared" si="2"/>
        <v>0</v>
      </c>
      <c r="F20" s="257">
        <v>1</v>
      </c>
      <c r="G20" s="258">
        <v>1</v>
      </c>
      <c r="H20" s="258">
        <v>1</v>
      </c>
      <c r="I20" s="258">
        <v>1</v>
      </c>
      <c r="J20" s="258">
        <v>1</v>
      </c>
      <c r="K20" s="258">
        <v>1</v>
      </c>
      <c r="L20" s="258">
        <v>1</v>
      </c>
      <c r="M20" s="258">
        <v>1</v>
      </c>
      <c r="N20" s="259">
        <v>1</v>
      </c>
      <c r="O20" s="318">
        <f t="shared" si="1"/>
        <v>9</v>
      </c>
      <c r="P20" s="446"/>
      <c r="Q20" s="355"/>
      <c r="R20" s="355"/>
    </row>
    <row r="21" spans="1:18" ht="15.75" thickBot="1" x14ac:dyDescent="0.3">
      <c r="A21" s="604" t="s">
        <v>278</v>
      </c>
      <c r="B21" s="605"/>
      <c r="C21" s="605"/>
      <c r="D21" s="272"/>
      <c r="E21" s="273">
        <f>SUM(E14:E20)</f>
        <v>0</v>
      </c>
      <c r="F21" s="257"/>
      <c r="G21" s="258"/>
      <c r="H21" s="258"/>
      <c r="I21" s="258"/>
      <c r="J21" s="258"/>
      <c r="K21" s="258"/>
      <c r="L21" s="258"/>
      <c r="M21" s="258"/>
      <c r="N21" s="264"/>
      <c r="O21" s="318"/>
      <c r="Q21" s="355"/>
      <c r="R21" s="355"/>
    </row>
    <row r="22" spans="1:18" ht="14.25" thickTop="1" thickBot="1" x14ac:dyDescent="0.25">
      <c r="F22" s="257"/>
      <c r="G22" s="258"/>
      <c r="H22" s="258"/>
      <c r="I22" s="258"/>
      <c r="J22" s="258"/>
      <c r="K22" s="258"/>
      <c r="L22" s="258"/>
      <c r="M22" s="258"/>
      <c r="N22" s="264"/>
      <c r="O22" s="318"/>
      <c r="Q22" s="355"/>
      <c r="R22" s="355"/>
    </row>
    <row r="23" spans="1:18" ht="15.75" thickTop="1" x14ac:dyDescent="0.25">
      <c r="A23" s="623" t="s">
        <v>287</v>
      </c>
      <c r="B23" s="624"/>
      <c r="C23" s="624"/>
      <c r="D23" s="624"/>
      <c r="E23" s="625"/>
      <c r="F23" s="257"/>
      <c r="G23" s="258"/>
      <c r="H23" s="258"/>
      <c r="I23" s="258"/>
      <c r="J23" s="258"/>
      <c r="K23" s="258"/>
      <c r="L23" s="258"/>
      <c r="M23" s="258"/>
      <c r="N23" s="264"/>
      <c r="O23" s="318"/>
      <c r="Q23" s="355"/>
      <c r="R23" s="355"/>
    </row>
    <row r="24" spans="1:18" ht="15" x14ac:dyDescent="0.25">
      <c r="A24" s="246" t="s">
        <v>257</v>
      </c>
      <c r="B24" s="247" t="s">
        <v>288</v>
      </c>
      <c r="C24" s="248" t="s">
        <v>259</v>
      </c>
      <c r="D24" s="248" t="s">
        <v>260</v>
      </c>
      <c r="E24" s="282" t="s">
        <v>261</v>
      </c>
      <c r="F24" s="257"/>
      <c r="G24" s="258"/>
      <c r="H24" s="258"/>
      <c r="I24" s="258"/>
      <c r="J24" s="258"/>
      <c r="K24" s="258"/>
      <c r="L24" s="258"/>
      <c r="M24" s="258"/>
      <c r="N24" s="264"/>
      <c r="O24" s="318"/>
      <c r="Q24" s="355"/>
      <c r="R24" s="355"/>
    </row>
    <row r="25" spans="1:18" s="441" customFormat="1" ht="15" x14ac:dyDescent="0.25">
      <c r="A25" s="442">
        <v>2</v>
      </c>
      <c r="B25" s="443" t="s">
        <v>289</v>
      </c>
      <c r="C25" s="434" t="s">
        <v>272</v>
      </c>
      <c r="D25" s="435"/>
      <c r="E25" s="436">
        <f t="shared" ref="E25:E30" si="3">D25*A25</f>
        <v>0</v>
      </c>
      <c r="F25" s="437">
        <v>2</v>
      </c>
      <c r="G25" s="438">
        <v>2</v>
      </c>
      <c r="H25" s="438">
        <v>2</v>
      </c>
      <c r="I25" s="438">
        <v>2</v>
      </c>
      <c r="J25" s="438">
        <v>2</v>
      </c>
      <c r="K25" s="438">
        <v>2</v>
      </c>
      <c r="L25" s="438">
        <v>2</v>
      </c>
      <c r="M25" s="438">
        <v>2</v>
      </c>
      <c r="N25" s="444">
        <v>2</v>
      </c>
      <c r="O25" s="440">
        <f t="shared" si="1"/>
        <v>18</v>
      </c>
      <c r="P25" s="447"/>
      <c r="Q25" s="431"/>
      <c r="R25" s="431"/>
    </row>
    <row r="26" spans="1:18" ht="15" x14ac:dyDescent="0.25">
      <c r="A26" s="252">
        <v>2</v>
      </c>
      <c r="B26" s="253" t="s">
        <v>290</v>
      </c>
      <c r="C26" s="254" t="s">
        <v>272</v>
      </c>
      <c r="D26" s="255"/>
      <c r="E26" s="256">
        <f t="shared" si="3"/>
        <v>0</v>
      </c>
      <c r="F26" s="257">
        <v>2</v>
      </c>
      <c r="G26" s="258">
        <v>2</v>
      </c>
      <c r="H26" s="258">
        <v>2</v>
      </c>
      <c r="I26" s="258">
        <v>2</v>
      </c>
      <c r="J26" s="258">
        <v>3</v>
      </c>
      <c r="K26" s="258">
        <v>2</v>
      </c>
      <c r="L26" s="258">
        <v>2</v>
      </c>
      <c r="M26" s="258">
        <v>2</v>
      </c>
      <c r="N26" s="259">
        <v>2</v>
      </c>
      <c r="O26" s="318">
        <f t="shared" si="1"/>
        <v>19</v>
      </c>
      <c r="P26" s="446"/>
      <c r="Q26" s="355"/>
      <c r="R26" s="355"/>
    </row>
    <row r="27" spans="1:18" ht="15" x14ac:dyDescent="0.25">
      <c r="A27" s="257">
        <v>2</v>
      </c>
      <c r="B27" s="253" t="s">
        <v>291</v>
      </c>
      <c r="C27" s="254" t="s">
        <v>272</v>
      </c>
      <c r="D27" s="255"/>
      <c r="E27" s="256">
        <f t="shared" si="3"/>
        <v>0</v>
      </c>
      <c r="F27" s="257">
        <v>2</v>
      </c>
      <c r="G27" s="258">
        <v>2</v>
      </c>
      <c r="H27" s="258">
        <v>2</v>
      </c>
      <c r="I27" s="258">
        <v>2</v>
      </c>
      <c r="J27" s="258">
        <v>3</v>
      </c>
      <c r="K27" s="258">
        <v>2</v>
      </c>
      <c r="L27" s="258">
        <v>2</v>
      </c>
      <c r="M27" s="258">
        <v>2</v>
      </c>
      <c r="N27" s="264">
        <v>2</v>
      </c>
      <c r="O27" s="318">
        <f t="shared" si="1"/>
        <v>19</v>
      </c>
      <c r="Q27" s="355"/>
      <c r="R27" s="355"/>
    </row>
    <row r="28" spans="1:18" ht="15" x14ac:dyDescent="0.25">
      <c r="A28" s="257">
        <v>1</v>
      </c>
      <c r="B28" s="253" t="s">
        <v>292</v>
      </c>
      <c r="C28" s="254" t="s">
        <v>272</v>
      </c>
      <c r="D28" s="255"/>
      <c r="E28" s="256">
        <f t="shared" si="3"/>
        <v>0</v>
      </c>
      <c r="F28" s="257">
        <v>1</v>
      </c>
      <c r="G28" s="258">
        <v>1</v>
      </c>
      <c r="H28" s="258">
        <v>1</v>
      </c>
      <c r="I28" s="258">
        <v>1</v>
      </c>
      <c r="J28" s="258">
        <v>1</v>
      </c>
      <c r="K28" s="258">
        <v>1</v>
      </c>
      <c r="L28" s="258">
        <v>1</v>
      </c>
      <c r="M28" s="258">
        <v>1</v>
      </c>
      <c r="N28" s="264">
        <v>1</v>
      </c>
      <c r="O28" s="318">
        <f t="shared" si="1"/>
        <v>9</v>
      </c>
      <c r="P28" s="446"/>
      <c r="Q28" s="355"/>
      <c r="R28" s="355"/>
    </row>
    <row r="29" spans="1:18" ht="15" x14ac:dyDescent="0.25">
      <c r="A29" s="257">
        <v>1</v>
      </c>
      <c r="B29" s="253" t="s">
        <v>293</v>
      </c>
      <c r="C29" s="254" t="s">
        <v>272</v>
      </c>
      <c r="D29" s="255"/>
      <c r="E29" s="256">
        <f t="shared" si="3"/>
        <v>0</v>
      </c>
      <c r="F29" s="257">
        <v>1</v>
      </c>
      <c r="G29" s="258">
        <v>1</v>
      </c>
      <c r="H29" s="258">
        <v>1</v>
      </c>
      <c r="I29" s="258">
        <v>1</v>
      </c>
      <c r="J29" s="258">
        <v>2</v>
      </c>
      <c r="K29" s="258">
        <v>1</v>
      </c>
      <c r="L29" s="258">
        <v>1</v>
      </c>
      <c r="M29" s="258">
        <v>1</v>
      </c>
      <c r="N29" s="264">
        <v>1</v>
      </c>
      <c r="O29" s="318">
        <f t="shared" si="1"/>
        <v>10</v>
      </c>
      <c r="P29" s="446"/>
      <c r="Q29" s="355"/>
      <c r="R29" s="355"/>
    </row>
    <row r="30" spans="1:18" ht="15" x14ac:dyDescent="0.25">
      <c r="A30" s="257">
        <v>1</v>
      </c>
      <c r="B30" s="253" t="s">
        <v>294</v>
      </c>
      <c r="C30" s="254" t="s">
        <v>272</v>
      </c>
      <c r="D30" s="255"/>
      <c r="E30" s="256">
        <f t="shared" si="3"/>
        <v>0</v>
      </c>
      <c r="F30" s="257">
        <v>1</v>
      </c>
      <c r="G30" s="258">
        <v>1</v>
      </c>
      <c r="H30" s="258">
        <v>1</v>
      </c>
      <c r="I30" s="258">
        <v>1</v>
      </c>
      <c r="J30" s="258">
        <v>2</v>
      </c>
      <c r="K30" s="258">
        <v>1</v>
      </c>
      <c r="L30" s="258">
        <v>1</v>
      </c>
      <c r="M30" s="258">
        <v>1</v>
      </c>
      <c r="N30" s="264">
        <v>1</v>
      </c>
      <c r="O30" s="318">
        <f t="shared" si="1"/>
        <v>10</v>
      </c>
    </row>
    <row r="31" spans="1:18" ht="13.5" thickBot="1" x14ac:dyDescent="0.25">
      <c r="A31" s="604" t="s">
        <v>278</v>
      </c>
      <c r="B31" s="605"/>
      <c r="C31" s="605"/>
      <c r="D31" s="272"/>
      <c r="E31" s="283">
        <f>SUM(E25:E30)</f>
        <v>0</v>
      </c>
      <c r="F31" s="257"/>
      <c r="G31" s="258"/>
      <c r="H31" s="258"/>
      <c r="I31" s="258"/>
      <c r="J31" s="258"/>
      <c r="K31" s="258"/>
      <c r="L31" s="258"/>
      <c r="M31" s="258"/>
      <c r="N31" s="264"/>
      <c r="O31" s="318"/>
    </row>
    <row r="32" spans="1:18" ht="16.5" thickTop="1" thickBot="1" x14ac:dyDescent="0.3">
      <c r="A32" s="274"/>
      <c r="C32" s="275"/>
      <c r="D32" s="275"/>
      <c r="F32" s="257"/>
      <c r="G32" s="258"/>
      <c r="H32" s="258"/>
      <c r="I32" s="258"/>
      <c r="J32" s="258"/>
      <c r="K32" s="258"/>
      <c r="L32" s="258"/>
      <c r="M32" s="258"/>
      <c r="N32" s="264"/>
      <c r="O32" s="318"/>
    </row>
    <row r="33" spans="1:18" ht="14.25" thickTop="1" thickBot="1" x14ac:dyDescent="0.25">
      <c r="A33" s="609" t="s">
        <v>295</v>
      </c>
      <c r="B33" s="610"/>
      <c r="C33" s="610"/>
      <c r="D33" s="610"/>
      <c r="E33" s="276">
        <f>A5+A6+A7+A8+A9+A10+A14+A15+A16+A17+A18+A19+A20+A25+A26+A27+A28+A29+A30</f>
        <v>50</v>
      </c>
      <c r="F33" s="277">
        <f t="shared" ref="F33:N33" si="4">SUM(F5:F30)</f>
        <v>50</v>
      </c>
      <c r="G33" s="278">
        <f t="shared" si="4"/>
        <v>50</v>
      </c>
      <c r="H33" s="278">
        <f t="shared" si="4"/>
        <v>51</v>
      </c>
      <c r="I33" s="278">
        <f t="shared" si="4"/>
        <v>50</v>
      </c>
      <c r="J33" s="278">
        <f t="shared" si="4"/>
        <v>65</v>
      </c>
      <c r="K33" s="278">
        <f t="shared" si="4"/>
        <v>62</v>
      </c>
      <c r="L33" s="278">
        <f t="shared" si="4"/>
        <v>50</v>
      </c>
      <c r="M33" s="278">
        <f t="shared" si="4"/>
        <v>50</v>
      </c>
      <c r="N33" s="279">
        <f t="shared" si="4"/>
        <v>62</v>
      </c>
      <c r="O33" s="319">
        <f t="shared" si="1"/>
        <v>490</v>
      </c>
      <c r="P33" s="446"/>
      <c r="Q33" s="355"/>
      <c r="R33" s="355"/>
    </row>
    <row r="34" spans="1:18" ht="16.5" thickTop="1" thickBot="1" x14ac:dyDescent="0.3">
      <c r="A34" s="617" t="s">
        <v>296</v>
      </c>
      <c r="B34" s="618"/>
      <c r="C34" s="618"/>
      <c r="D34" s="280"/>
      <c r="E34" s="281">
        <f>E31+E21+E11</f>
        <v>0</v>
      </c>
    </row>
    <row r="35" spans="1:18" ht="13.5" thickTop="1" x14ac:dyDescent="0.2"/>
  </sheetData>
  <mergeCells count="9">
    <mergeCell ref="A31:C31"/>
    <mergeCell ref="A33:D33"/>
    <mergeCell ref="A34:C34"/>
    <mergeCell ref="A1:E1"/>
    <mergeCell ref="A2:E2"/>
    <mergeCell ref="A3:E3"/>
    <mergeCell ref="A11:C11"/>
    <mergeCell ref="A21:C21"/>
    <mergeCell ref="A23:E23"/>
  </mergeCells>
  <pageMargins left="0.511811024" right="0.511811024" top="0.78740157499999996" bottom="0.78740157499999996" header="0.31496062000000002" footer="0.31496062000000002"/>
  <pageSetup paperSize="9"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61"/>
  <sheetViews>
    <sheetView workbookViewId="0">
      <selection activeCell="E4" sqref="E4"/>
    </sheetView>
  </sheetViews>
  <sheetFormatPr defaultRowHeight="12.75" x14ac:dyDescent="0.2"/>
  <cols>
    <col min="1" max="1" width="29.7109375" customWidth="1"/>
    <col min="2" max="2" width="21.7109375" style="108" customWidth="1"/>
    <col min="3" max="3" width="20.5703125" customWidth="1"/>
    <col min="4" max="4" width="28.42578125" customWidth="1"/>
    <col min="5" max="5" width="26.42578125" customWidth="1"/>
    <col min="6" max="6" width="17" customWidth="1"/>
    <col min="7" max="7" width="12.7109375" customWidth="1"/>
    <col min="8" max="8" width="12.140625" bestFit="1" customWidth="1"/>
  </cols>
  <sheetData>
    <row r="1" spans="1:8" x14ac:dyDescent="0.2">
      <c r="A1" t="s">
        <v>77</v>
      </c>
    </row>
    <row r="2" spans="1:8" x14ac:dyDescent="0.2">
      <c r="A2" s="109"/>
      <c r="B2" s="110" t="s">
        <v>86</v>
      </c>
      <c r="C2" s="110" t="s">
        <v>87</v>
      </c>
      <c r="D2" s="110" t="s">
        <v>88</v>
      </c>
      <c r="E2" s="110" t="s">
        <v>89</v>
      </c>
    </row>
    <row r="3" spans="1:8" x14ac:dyDescent="0.2">
      <c r="A3" s="109" t="s">
        <v>78</v>
      </c>
      <c r="B3" s="110">
        <v>1666.57</v>
      </c>
      <c r="C3" s="110">
        <v>1666.57</v>
      </c>
      <c r="D3" s="110">
        <v>1666.57</v>
      </c>
      <c r="E3" s="110">
        <v>1666.57</v>
      </c>
    </row>
    <row r="4" spans="1:8" x14ac:dyDescent="0.2">
      <c r="A4" s="109" t="s">
        <v>44</v>
      </c>
      <c r="B4" s="110">
        <f>0.3*B3</f>
        <v>499.97099999999995</v>
      </c>
      <c r="C4" s="110">
        <f>0.3*C3</f>
        <v>499.97099999999995</v>
      </c>
      <c r="D4" s="110">
        <f>0.3*D3</f>
        <v>499.97099999999995</v>
      </c>
      <c r="E4" s="110">
        <f>0.3*E3</f>
        <v>499.97099999999995</v>
      </c>
    </row>
    <row r="5" spans="1:8" x14ac:dyDescent="0.2">
      <c r="A5" s="109" t="s">
        <v>79</v>
      </c>
      <c r="B5" s="110">
        <f>B4+B3</f>
        <v>2166.5409999999997</v>
      </c>
      <c r="C5" s="110">
        <f>C4+C3</f>
        <v>2166.5409999999997</v>
      </c>
      <c r="D5" s="110">
        <f>D4+D3</f>
        <v>2166.5409999999997</v>
      </c>
      <c r="E5" s="110">
        <f>E4+E3</f>
        <v>2166.5409999999997</v>
      </c>
    </row>
    <row r="6" spans="1:8" x14ac:dyDescent="0.2">
      <c r="A6" s="109" t="s">
        <v>80</v>
      </c>
      <c r="B6" s="110">
        <f>B5/220</f>
        <v>9.8479136363636357</v>
      </c>
      <c r="C6" s="110">
        <f>C5/220</f>
        <v>9.8479136363636357</v>
      </c>
      <c r="D6" s="110">
        <f>D5/220</f>
        <v>9.8479136363636357</v>
      </c>
      <c r="E6" s="110">
        <f>E5/220</f>
        <v>9.8479136363636357</v>
      </c>
      <c r="F6" s="149">
        <f>9.44*1.5</f>
        <v>14.16</v>
      </c>
      <c r="G6" s="127">
        <f>F6*30.44</f>
        <v>431.03040000000004</v>
      </c>
      <c r="H6" s="127">
        <f>G6*4</f>
        <v>1724.1216000000002</v>
      </c>
    </row>
    <row r="7" spans="1:8" x14ac:dyDescent="0.2">
      <c r="A7" s="109" t="s">
        <v>81</v>
      </c>
      <c r="B7" s="110">
        <f>B6*1.6</f>
        <v>15.756661818181819</v>
      </c>
      <c r="C7" s="110">
        <f>C6*1.6</f>
        <v>15.756661818181819</v>
      </c>
      <c r="D7" s="110">
        <f>D6*1.6</f>
        <v>15.756661818181819</v>
      </c>
      <c r="E7" s="110">
        <f>E6*1.6</f>
        <v>15.756661818181819</v>
      </c>
    </row>
    <row r="8" spans="1:8" x14ac:dyDescent="0.2">
      <c r="A8" s="109" t="s">
        <v>82</v>
      </c>
      <c r="B8" s="110">
        <v>0</v>
      </c>
      <c r="C8" s="110">
        <v>0</v>
      </c>
      <c r="D8" s="110">
        <v>0</v>
      </c>
      <c r="E8" s="110">
        <v>0</v>
      </c>
    </row>
    <row r="9" spans="1:8" x14ac:dyDescent="0.2">
      <c r="A9" s="109" t="s">
        <v>90</v>
      </c>
      <c r="B9" s="110">
        <v>0</v>
      </c>
      <c r="C9" s="110">
        <f>0.3714*C6</f>
        <v>3.6575151245454545</v>
      </c>
      <c r="D9" s="110">
        <v>0</v>
      </c>
      <c r="E9" s="110">
        <f>0.3714*E6</f>
        <v>3.6575151245454545</v>
      </c>
      <c r="F9" s="127">
        <f>E9*30.44</f>
        <v>111.33476039116364</v>
      </c>
      <c r="G9" s="127">
        <f>F9*4</f>
        <v>445.33904156465456</v>
      </c>
    </row>
    <row r="10" spans="1:8" x14ac:dyDescent="0.2">
      <c r="A10" s="109" t="s">
        <v>83</v>
      </c>
      <c r="B10" s="110">
        <f>B8+B7</f>
        <v>15.756661818181819</v>
      </c>
      <c r="C10" s="110">
        <f>SUM(C7:C9)</f>
        <v>19.414176942727273</v>
      </c>
      <c r="D10" s="110">
        <f>D8+D7</f>
        <v>15.756661818181819</v>
      </c>
      <c r="E10" s="110">
        <f>SUM(E7:E9)</f>
        <v>19.414176942727273</v>
      </c>
    </row>
    <row r="11" spans="1:8" x14ac:dyDescent="0.2">
      <c r="A11" s="109" t="s">
        <v>84</v>
      </c>
      <c r="B11" s="110">
        <v>20.75</v>
      </c>
      <c r="C11" s="110">
        <v>20.75</v>
      </c>
      <c r="D11" s="110">
        <v>30.44</v>
      </c>
      <c r="E11" s="110">
        <v>30.44</v>
      </c>
    </row>
    <row r="12" spans="1:8" x14ac:dyDescent="0.2">
      <c r="A12" s="109" t="s">
        <v>85</v>
      </c>
      <c r="B12" s="110">
        <f>B11*B10</f>
        <v>326.95073272727274</v>
      </c>
      <c r="C12" s="110">
        <f>C11*C10</f>
        <v>402.84417156159094</v>
      </c>
      <c r="D12" s="110">
        <f>D11*D10</f>
        <v>479.63278574545456</v>
      </c>
      <c r="E12" s="110">
        <f>E11*E10</f>
        <v>590.96754613661824</v>
      </c>
    </row>
    <row r="13" spans="1:8" x14ac:dyDescent="0.2">
      <c r="A13" s="126" t="s">
        <v>112</v>
      </c>
      <c r="B13" s="108">
        <f>B10*1.2</f>
        <v>18.907994181818182</v>
      </c>
    </row>
    <row r="14" spans="1:8" x14ac:dyDescent="0.2">
      <c r="B14" s="108">
        <f>B13*B11</f>
        <v>392.34087927272731</v>
      </c>
    </row>
    <row r="17" spans="1:8" x14ac:dyDescent="0.2">
      <c r="E17" s="125" t="s">
        <v>118</v>
      </c>
      <c r="F17" s="124">
        <f>G17/12</f>
        <v>833.33333333333337</v>
      </c>
      <c r="G17" s="124">
        <v>10000</v>
      </c>
    </row>
    <row r="18" spans="1:8" x14ac:dyDescent="0.2">
      <c r="E18" t="s">
        <v>106</v>
      </c>
      <c r="F18" t="s">
        <v>107</v>
      </c>
      <c r="H18" s="124"/>
    </row>
    <row r="19" spans="1:8" x14ac:dyDescent="0.2">
      <c r="A19" t="s">
        <v>91</v>
      </c>
      <c r="B19"/>
      <c r="E19" t="s">
        <v>108</v>
      </c>
      <c r="F19" s="125" t="s">
        <v>119</v>
      </c>
    </row>
    <row r="20" spans="1:8" x14ac:dyDescent="0.2">
      <c r="A20" s="125" t="s">
        <v>92</v>
      </c>
      <c r="B20" s="139">
        <v>0.02</v>
      </c>
      <c r="C20">
        <v>10</v>
      </c>
      <c r="D20">
        <v>20</v>
      </c>
      <c r="F20" s="124">
        <f>35*4.4</f>
        <v>154</v>
      </c>
    </row>
    <row r="21" spans="1:8" x14ac:dyDescent="0.2">
      <c r="A21" s="125" t="s">
        <v>114</v>
      </c>
      <c r="B21" s="139">
        <v>0.05</v>
      </c>
      <c r="C21">
        <v>3</v>
      </c>
      <c r="D21">
        <v>15</v>
      </c>
      <c r="E21" t="s">
        <v>109</v>
      </c>
      <c r="F21" s="124">
        <f>F20+F17</f>
        <v>987.33333333333337</v>
      </c>
    </row>
    <row r="22" spans="1:8" x14ac:dyDescent="0.2">
      <c r="A22" s="125" t="s">
        <v>113</v>
      </c>
      <c r="B22" s="139">
        <v>0.03</v>
      </c>
      <c r="C22">
        <v>3</v>
      </c>
      <c r="D22">
        <v>9</v>
      </c>
    </row>
    <row r="23" spans="1:8" x14ac:dyDescent="0.2">
      <c r="A23" s="125" t="s">
        <v>115</v>
      </c>
      <c r="B23" s="139">
        <v>0.03</v>
      </c>
      <c r="C23">
        <v>4</v>
      </c>
      <c r="D23">
        <v>12</v>
      </c>
      <c r="F23" s="108"/>
    </row>
    <row r="24" spans="1:8" x14ac:dyDescent="0.2">
      <c r="A24" s="125" t="s">
        <v>116</v>
      </c>
      <c r="B24" s="139">
        <v>0.03</v>
      </c>
      <c r="C24">
        <v>4</v>
      </c>
      <c r="D24">
        <v>12</v>
      </c>
      <c r="E24" s="125"/>
      <c r="F24" s="108"/>
      <c r="G24" s="127"/>
    </row>
    <row r="25" spans="1:8" x14ac:dyDescent="0.2">
      <c r="A25" s="125" t="s">
        <v>117</v>
      </c>
      <c r="B25" s="139">
        <v>0.04</v>
      </c>
      <c r="C25">
        <v>10</v>
      </c>
      <c r="D25">
        <v>40</v>
      </c>
      <c r="F25" s="127"/>
    </row>
    <row r="26" spans="1:8" x14ac:dyDescent="0.2">
      <c r="A26" s="125"/>
      <c r="B26" s="139">
        <f>AVERAGE(B20:B25)</f>
        <v>3.3333333333333333E-2</v>
      </c>
      <c r="C26">
        <f>SUM(C20:C25)</f>
        <v>34</v>
      </c>
    </row>
    <row r="27" spans="1:8" x14ac:dyDescent="0.2">
      <c r="A27" s="125"/>
      <c r="B27" s="148" t="s">
        <v>121</v>
      </c>
      <c r="C27">
        <f>((2*10)+(3*3)+(5*3)+(3*4)+(3*4)+(4*10))/34</f>
        <v>3.1764705882352939</v>
      </c>
    </row>
    <row r="28" spans="1:8" x14ac:dyDescent="0.2">
      <c r="A28" s="125"/>
      <c r="B28" s="139"/>
      <c r="E28" s="124"/>
    </row>
    <row r="29" spans="1:8" x14ac:dyDescent="0.2">
      <c r="A29" s="125" t="s">
        <v>120</v>
      </c>
      <c r="B29" s="140">
        <v>1998</v>
      </c>
      <c r="C29" s="124">
        <f>B29*10</f>
        <v>19980</v>
      </c>
    </row>
    <row r="30" spans="1:8" x14ac:dyDescent="0.2">
      <c r="A30" s="125"/>
      <c r="B30" s="140">
        <f>B29/12</f>
        <v>166.5</v>
      </c>
      <c r="C30" s="124">
        <f>C29/12</f>
        <v>1665</v>
      </c>
      <c r="D30" s="124"/>
      <c r="E30" s="124"/>
      <c r="F30" s="124"/>
    </row>
    <row r="31" spans="1:8" x14ac:dyDescent="0.2">
      <c r="A31" s="125"/>
      <c r="B31" s="139"/>
      <c r="C31" s="124">
        <f>C30/37</f>
        <v>45</v>
      </c>
    </row>
    <row r="32" spans="1:8" x14ac:dyDescent="0.2">
      <c r="A32" s="125"/>
      <c r="B32" s="139"/>
    </row>
    <row r="33" spans="1:2" x14ac:dyDescent="0.2">
      <c r="B33" s="139"/>
    </row>
    <row r="38" spans="1:2" x14ac:dyDescent="0.2">
      <c r="A38" s="111" t="s">
        <v>34</v>
      </c>
      <c r="B38" s="115">
        <f>1/12*100</f>
        <v>8.3333333333333321</v>
      </c>
    </row>
    <row r="39" spans="1:2" x14ac:dyDescent="0.2">
      <c r="A39" s="111" t="s">
        <v>35</v>
      </c>
      <c r="B39" s="116">
        <v>1.39</v>
      </c>
    </row>
    <row r="40" spans="1:2" x14ac:dyDescent="0.2">
      <c r="A40" s="111" t="s">
        <v>36</v>
      </c>
      <c r="B40" s="115">
        <f>(5/30)/12*0.015*100</f>
        <v>2.0833333333333332E-2</v>
      </c>
    </row>
    <row r="41" spans="1:2" x14ac:dyDescent="0.2">
      <c r="A41" s="111" t="s">
        <v>37</v>
      </c>
      <c r="B41" s="115">
        <f>(1/30)/12*100</f>
        <v>0.27777777777777779</v>
      </c>
    </row>
    <row r="42" spans="1:2" ht="25.5" x14ac:dyDescent="0.2">
      <c r="A42" s="111" t="s">
        <v>93</v>
      </c>
      <c r="B42" s="116">
        <v>0.3332</v>
      </c>
    </row>
    <row r="43" spans="1:2" x14ac:dyDescent="0.2">
      <c r="A43" s="111" t="s">
        <v>25</v>
      </c>
      <c r="B43" s="117"/>
    </row>
    <row r="44" spans="1:2" x14ac:dyDescent="0.2">
      <c r="A44" s="112" t="s">
        <v>94</v>
      </c>
      <c r="B44" s="118">
        <f>SUM(B38:B43)</f>
        <v>10.355144444444445</v>
      </c>
    </row>
    <row r="45" spans="1:2" ht="25.5" x14ac:dyDescent="0.2">
      <c r="A45" s="113" t="s">
        <v>95</v>
      </c>
      <c r="B45" s="119">
        <f>B18*B44%</f>
        <v>0</v>
      </c>
    </row>
    <row r="46" spans="1:2" x14ac:dyDescent="0.2">
      <c r="A46" s="112" t="s">
        <v>96</v>
      </c>
      <c r="B46" s="118">
        <f>SUM(B44:B45)</f>
        <v>10.355144444444445</v>
      </c>
    </row>
    <row r="47" spans="1:2" x14ac:dyDescent="0.2">
      <c r="B47" s="120"/>
    </row>
    <row r="48" spans="1:2" x14ac:dyDescent="0.2">
      <c r="B48" s="120"/>
    </row>
    <row r="49" spans="1:2" x14ac:dyDescent="0.2">
      <c r="B49" s="120"/>
    </row>
    <row r="50" spans="1:2" x14ac:dyDescent="0.2">
      <c r="A50" s="114" t="s">
        <v>97</v>
      </c>
      <c r="B50" s="121">
        <f>0.1111*0.02*0.3333*100</f>
        <v>7.4059260000000002E-2</v>
      </c>
    </row>
    <row r="51" spans="1:2" ht="25.5" x14ac:dyDescent="0.2">
      <c r="A51" s="114" t="s">
        <v>98</v>
      </c>
      <c r="B51" s="121">
        <f>B50%*B42</f>
        <v>2.4676545432E-4</v>
      </c>
    </row>
    <row r="52" spans="1:2" ht="51" x14ac:dyDescent="0.2">
      <c r="A52" s="114" t="s">
        <v>99</v>
      </c>
      <c r="B52" s="121">
        <f>(120/30)*(1+1/12)/12*B42*2%</f>
        <v>2.4064444444444446E-3</v>
      </c>
    </row>
    <row r="53" spans="1:2" x14ac:dyDescent="0.2">
      <c r="A53" s="112" t="s">
        <v>100</v>
      </c>
      <c r="B53" s="118">
        <f>SUM(B50:B52)</f>
        <v>7.6712469898764443E-2</v>
      </c>
    </row>
    <row r="54" spans="1:2" x14ac:dyDescent="0.2">
      <c r="B54" s="120"/>
    </row>
    <row r="55" spans="1:2" x14ac:dyDescent="0.2">
      <c r="A55" s="114" t="s">
        <v>101</v>
      </c>
      <c r="B55" s="121">
        <f>(((0.05*(1/12))*100))</f>
        <v>0.41666666666666669</v>
      </c>
    </row>
    <row r="56" spans="1:2" ht="25.5" x14ac:dyDescent="0.2">
      <c r="A56" s="114" t="s">
        <v>102</v>
      </c>
      <c r="B56" s="121">
        <f>2.08*0.08</f>
        <v>0.16640000000000002</v>
      </c>
    </row>
    <row r="57" spans="1:2" ht="25.5" x14ac:dyDescent="0.2">
      <c r="A57" s="114" t="s">
        <v>103</v>
      </c>
      <c r="B57" s="122">
        <f>0.08*0.5*0.9*(1+5/56+5/56+1/3*5/56)</f>
        <v>4.3499999999999997E-2</v>
      </c>
    </row>
    <row r="58" spans="1:2" x14ac:dyDescent="0.2">
      <c r="A58" s="114" t="s">
        <v>32</v>
      </c>
      <c r="B58" s="123">
        <v>1.94</v>
      </c>
    </row>
    <row r="59" spans="1:2" ht="25.5" x14ac:dyDescent="0.2">
      <c r="A59" s="114" t="s">
        <v>33</v>
      </c>
      <c r="B59" s="121">
        <f>B58%*B42</f>
        <v>6.4640800000000005E-3</v>
      </c>
    </row>
    <row r="60" spans="1:2" ht="25.5" x14ac:dyDescent="0.2">
      <c r="A60" s="114" t="s">
        <v>104</v>
      </c>
      <c r="B60" s="122">
        <f>(0.7*0.4*0.08*100)+(0.7*0.1*0.08*100)</f>
        <v>2.8</v>
      </c>
    </row>
    <row r="61" spans="1:2" x14ac:dyDescent="0.2">
      <c r="A61" s="112" t="s">
        <v>105</v>
      </c>
      <c r="B61" s="118">
        <f>SUM(B55:B60)</f>
        <v>5.3730307466666662</v>
      </c>
    </row>
  </sheetData>
  <phoneticPr fontId="12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d865a98d-913f-46dd-85c5-3af6e1f16b55" xsi:nil="true"/>
    <_Flow_SignoffStatus xmlns="a1625cbc-6789-4a53-a7a4-f622ed9ee909" xsi:nil="true"/>
    <_ip_UnifiedCompliancePolicyProperties xmlns="http://schemas.microsoft.com/sharepoint/v3" xsi:nil="true"/>
    <lcf76f155ced4ddcb4097134ff3c332f xmlns="a1625cbc-6789-4a53-a7a4-f622ed9ee909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EEC9F71DE58C543A4895D785C96B72D" ma:contentTypeVersion="19" ma:contentTypeDescription="Crie um novo documento." ma:contentTypeScope="" ma:versionID="f2775b86fadee7bdbd53d438503b139f">
  <xsd:schema xmlns:xsd="http://www.w3.org/2001/XMLSchema" xmlns:xs="http://www.w3.org/2001/XMLSchema" xmlns:p="http://schemas.microsoft.com/office/2006/metadata/properties" xmlns:ns1="http://schemas.microsoft.com/sharepoint/v3" xmlns:ns2="a1625cbc-6789-4a53-a7a4-f622ed9ee909" xmlns:ns3="d865a98d-913f-46dd-85c5-3af6e1f16b55" targetNamespace="http://schemas.microsoft.com/office/2006/metadata/properties" ma:root="true" ma:fieldsID="00873537d35cc8899536ddd5ac00dc97" ns1:_="" ns2:_="" ns3:_="">
    <xsd:import namespace="http://schemas.microsoft.com/sharepoint/v3"/>
    <xsd:import namespace="a1625cbc-6789-4a53-a7a4-f622ed9ee909"/>
    <xsd:import namespace="d865a98d-913f-46dd-85c5-3af6e1f16b5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625cbc-6789-4a53-a7a4-f622ed9ee9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5" nillable="true" ma:displayName="Status de liberação" ma:internalName="Status_x0020_de_x0020_libera_x00e7__x00e3_o">
      <xsd:simpleType>
        <xsd:restriction base="dms:Text"/>
      </xsd:simpleType>
    </xsd:element>
    <xsd:element name="MediaServiceLocation" ma:index="26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65a98d-913f-46dd-85c5-3af6e1f16b55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398e3efc-1068-4d9f-8f21-fd50a07abaa9}" ma:internalName="TaxCatchAll" ma:showField="CatchAllData" ma:web="d865a98d-913f-46dd-85c5-3af6e1f16b5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6955172-5D42-407F-83DA-215F4760CDD9}">
  <ds:schemaRefs>
    <ds:schemaRef ds:uri="http://schemas.microsoft.com/sharepoint/v3"/>
    <ds:schemaRef ds:uri="http://schemas.microsoft.com/office/2006/metadata/properties"/>
    <ds:schemaRef ds:uri="http://purl.org/dc/dcmitype/"/>
    <ds:schemaRef ds:uri="http://schemas.openxmlformats.org/package/2006/metadata/core-properties"/>
    <ds:schemaRef ds:uri="d865a98d-913f-46dd-85c5-3af6e1f16b55"/>
    <ds:schemaRef ds:uri="a1625cbc-6789-4a53-a7a4-f622ed9ee909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purl.org/dc/terms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A003ED33-6858-4672-8AE3-78175869561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0223167-C4C3-4C8F-9992-ED011FC5AB2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1625cbc-6789-4a53-a7a4-f622ed9ee909"/>
    <ds:schemaRef ds:uri="d865a98d-913f-46dd-85c5-3af6e1f16b5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11</vt:i4>
      </vt:variant>
    </vt:vector>
  </HeadingPairs>
  <TitlesOfParts>
    <vt:vector size="11" baseType="lpstr">
      <vt:lpstr>Planilha Composição de Custos</vt:lpstr>
      <vt:lpstr>Planilha Composição- Região 1a</vt:lpstr>
      <vt:lpstr>QUADRO MÍNIMO EXIGIDO</vt:lpstr>
      <vt:lpstr>SALARIOS</vt:lpstr>
      <vt:lpstr>PISO SALARIAL</vt:lpstr>
      <vt:lpstr>BENEFICIOS</vt:lpstr>
      <vt:lpstr>INSUMOS DIVERSOS</vt:lpstr>
      <vt:lpstr>ALUGUEL</vt:lpstr>
      <vt:lpstr>COMPUTADOR</vt:lpstr>
      <vt:lpstr>QUADRO ATUAL</vt:lpstr>
      <vt:lpstr>Calculos</vt:lpstr>
    </vt:vector>
  </TitlesOfParts>
  <Company>Caixa Econômica Federal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Beatriz Tiemi Hirata</cp:lastModifiedBy>
  <cp:lastPrinted>2021-01-22T12:47:24Z</cp:lastPrinted>
  <dcterms:created xsi:type="dcterms:W3CDTF">2013-04-18T14:31:54Z</dcterms:created>
  <dcterms:modified xsi:type="dcterms:W3CDTF">2023-03-20T16:02:18Z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0x0101009EEC9F71DE58C543A4895D785C96B72D</vt:lpwstr>
  </property>
  <property fmtid="{D5CDD505-2E9C-101B-9397-08002B2CF9AE}" pid="3" name="MediaServiceImageTags">
    <vt:lpwstr/>
  </property>
  <property fmtid="{D5CDD505-2E9C-101B-9397-08002B2CF9AE}" pid="4" name="MSIP_Label_fde7aacd-7cc4-4c31-9e6f-7ef306428f09_Enabled">
    <vt:lpwstr>true</vt:lpwstr>
  </property>
  <property fmtid="{D5CDD505-2E9C-101B-9397-08002B2CF9AE}" pid="5" name="MSIP_Label_fde7aacd-7cc4-4c31-9e6f-7ef306428f09_SetDate">
    <vt:lpwstr>2023-03-17T14:07:32Z</vt:lpwstr>
  </property>
  <property fmtid="{D5CDD505-2E9C-101B-9397-08002B2CF9AE}" pid="6" name="MSIP_Label_fde7aacd-7cc4-4c31-9e6f-7ef306428f09_Method">
    <vt:lpwstr>Privileged</vt:lpwstr>
  </property>
  <property fmtid="{D5CDD505-2E9C-101B-9397-08002B2CF9AE}" pid="7" name="MSIP_Label_fde7aacd-7cc4-4c31-9e6f-7ef306428f09_Name">
    <vt:lpwstr>_PUBLICO</vt:lpwstr>
  </property>
  <property fmtid="{D5CDD505-2E9C-101B-9397-08002B2CF9AE}" pid="8" name="MSIP_Label_fde7aacd-7cc4-4c31-9e6f-7ef306428f09_SiteId">
    <vt:lpwstr>ab9bba98-684a-43fb-add8-9c2bebede229</vt:lpwstr>
  </property>
  <property fmtid="{D5CDD505-2E9C-101B-9397-08002B2CF9AE}" pid="9" name="MSIP_Label_fde7aacd-7cc4-4c31-9e6f-7ef306428f09_ActionId">
    <vt:lpwstr>22620a9b-47cc-4bbc-8055-1157cfc65821</vt:lpwstr>
  </property>
  <property fmtid="{D5CDD505-2E9C-101B-9397-08002B2CF9AE}" pid="10" name="MSIP_Label_fde7aacd-7cc4-4c31-9e6f-7ef306428f09_ContentBits">
    <vt:lpwstr>1</vt:lpwstr>
  </property>
</Properties>
</file>